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60" windowWidth="24240" windowHeight="10170" tabRatio="650" activeTab="6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4" l="1"/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8" i="19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9" i="19" l="1"/>
  <c r="G19" i="19" s="1"/>
  <c r="F19" i="19" s="1"/>
  <c r="E17" i="19"/>
  <c r="E12" i="19"/>
  <c r="E8" i="19"/>
  <c r="E4" i="19"/>
  <c r="E3" i="19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<sst xmlns="http://schemas.openxmlformats.org/spreadsheetml/2006/main" count="685" uniqueCount="253">
  <si>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</si>
  <si>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</si>
  <si>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</si>
  <si>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</si>
  <si>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</si>
  <si>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</si>
  <si>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</si>
  <si>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</si>
  <si>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</si>
  <si>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</si>
  <si>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</si>
  <si>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</si>
  <si>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</si>
  <si>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</si>
  <si>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</si>
  <si>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</si>
  <si>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</si>
  <si>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</si>
  <si>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</si>
  <si>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</si>
  <si>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</si>
  <si>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</si>
  <si>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</si>
  <si>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</si>
  <si>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</si>
  <si>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</si>
  <si>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</si>
  <si>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</si>
  <si>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</si>
  <si>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</si>
  <si>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</si>
  <si>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</si>
  <si>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</si>
  <si>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</si>
  <si>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</si>
  <si>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</si>
  <si>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</si>
  <si>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</si>
  <si>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</si>
  <si>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</si>
  <si>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</si>
  <si>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</si>
  <si>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</si>
  <si>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</si>
  <si>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</si>
  <si>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</si>
  <si>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</si>
  <si>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</si>
  <si>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</si>
  <si>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</si>
  <si>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</si>
  <si>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</si>
  <si>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</si>
  <si>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</si>
  <si>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</si>
  <si>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</si>
  <si>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</si>
  <si>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</si>
  <si>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</si>
  <si>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</si>
  <si>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</si>
  <si>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</si>
  <si>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</si>
  <si>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</si>
  <si>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</si>
  <si>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</si>
  <si>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</si>
  <si>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</si>
  <si>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</si>
  <si>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</si>
  <si>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</si>
  <si>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</si>
  <si>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</si>
  <si>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</si>
  <si>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</si>
  <si>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</si>
  <si>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</si>
  <si>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</si>
  <si>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</si>
  <si>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</si>
  <si>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</si>
  <si>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</si>
  <si>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</si>
  <si>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</si>
  <si>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</si>
  <si>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</si>
  <si>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</si>
  <si>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</si>
  <si>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</si>
  <si>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</si>
  <si>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</si>
  <si>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</si>
  <si>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</si>
  <si>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</si>
  <si>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</si>
  <si>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</si>
  <si>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</si>
  <si>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</si>
  <si>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</si>
  <si>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</si>
  <si>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</si>
  <si>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</si>
  <si>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</si>
  <si>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</si>
  <si>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</si>
  <si>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</si>
  <si>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</si>
  <si>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</si>
  <si>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</si>
  <si>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</si>
  <si>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</si>
  <si>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</si>
  <si>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</si>
  <si>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</si>
  <si>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</si>
  <si>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</si>
  <si>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</si>
  <si>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</si>
  <si>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</si>
  <si>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</si>
  <si>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</si>
  <si>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</si>
  <si>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</si>
  <si>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</si>
  <si>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</si>
  <si>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</si>
  <si>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</si>
  <si>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</si>
  <si>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</si>
  <si>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</si>
  <si>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</si>
  <si>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հսկողական փաստաթղթեր </t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</si>
  <si>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</si>
  <si>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</si>
  <si>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</si>
  <si>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</si>
  <si>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</si>
  <si>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</si>
  <si>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</si>
  <si>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</si>
  <si>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</si>
  <si>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</si>
  <si>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t>ՀՀ վարչապետի աշխատակազմից ստացված փաստաթղթեր, որից՝ 0 վարչապետի հանձնարարական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</si>
  <si>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</si>
  <si>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</si>
  <si>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</si>
  <si>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</si>
  <si>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t xml:space="preserve">Պաշտոնական գրություններ, որից՝ 0 օրենսդրական  ակտի նախագիծ </t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</si>
  <si>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</si>
  <si>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</si>
  <si>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</si>
  <si>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-0 հսկողական փաստաթղթեր </t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</si>
  <si>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</si>
  <si>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</si>
  <si>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</si>
  <si>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</si>
  <si>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</si>
  <si>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Պաշտոնական գրություններ, որից՝ - 0 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</si>
  <si>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</si>
  <si>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</si>
  <si>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</si>
  <si>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 օրենսդրական ակտի նախագիծ</t>
  </si>
  <si>
    <t xml:space="preserve">Ամրագրված ժամկետներ, որից՝ -  0 հսկողական փաստաթղթեր </t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</si>
  <si>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</si>
  <si>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</si>
  <si>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</si>
  <si>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</si>
  <si>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</si>
  <si>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</si>
  <si>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</si>
  <si>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</si>
  <si>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</si>
  <si>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</si>
  <si>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</si>
  <si>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</si>
  <si>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</si>
  <si>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</si>
  <si>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</si>
  <si>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</si>
  <si>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</si>
  <si>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</si>
  <si>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t>Մտից փաստաթղթերի ընդհանուր քանակ, որից ներքին՝  0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</si>
  <si>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</si>
  <si>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</si>
  <si>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 օրենսդրական ակտի նախագիծ</t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</si>
  <si>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</si>
  <si>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</si>
  <si>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</si>
  <si>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</si>
  <si>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</si>
  <si>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</si>
  <si>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</si>
  <si>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</si>
  <si>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</si>
  <si>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</si>
  <si>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</si>
  <si>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</si>
  <si>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</si>
  <si>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</si>
  <si>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</si>
  <si>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</si>
  <si>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</si>
  <si>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</si>
  <si>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</si>
  <si>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</si>
  <si>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</si>
  <si>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</si>
  <si>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</si>
  <si>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Պաշտոնական գրություններ, որից՝ 75 օրենսդրական ակտի նախագիծ</t>
  </si>
  <si>
    <t>Մտից և ներքին փաստաթղթերի ընդհանուր քանակ,  որից ներքին՝  1468</t>
  </si>
  <si>
    <t>Մտից փաստաթղթերի ընդհանուր քանակ, որից ներքին՝ 1468</t>
  </si>
  <si>
    <t>Գրություններ, որից՝ 35- օրենսդրական ակտի նախագիծ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</si>
  <si>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</si>
  <si>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</si>
  <si>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</si>
  <si>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</si>
  <si>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</si>
  <si>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</si>
  <si>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</si>
  <si>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</si>
  <si>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</si>
  <si>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</si>
  <si>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</si>
  <si>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</si>
  <si>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</si>
  <si>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</si>
  <si>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</si>
  <si>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</si>
  <si>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</si>
  <si>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</si>
  <si>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</si>
  <si>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</si>
  <si>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</si>
  <si>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</si>
  <si>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</si>
  <si>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</si>
  <si>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</si>
  <si>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 xml:space="preserve">Պաշտոնական գրություններ, որից՝ 211  իրավական նախագիծ   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</si>
  <si>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</si>
  <si>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</si>
  <si>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</si>
  <si>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</si>
  <si>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</si>
  <si>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</si>
  <si>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</si>
  <si>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 xml:space="preserve">Ամրագրված ժամկետներ, որից՝ - 2,739 հսկողական փաստաթղթեր 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</si>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</sst>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7" zoomScale="124" zoomScaleSheetLayoutView="124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 x14ac:dyDescent="0.3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 x14ac:dyDescent="0.3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 x14ac:dyDescent="0.25">
      <c r="A3" s="34">
        <v>1</v>
      </c>
      <c r="B3" s="5" t="s">
        <v>64</v>
      </c>
      <c r="C3" s="15">
        <v>5082</v>
      </c>
      <c r="D3" s="5" t="s">
        <v>209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 x14ac:dyDescent="0.25">
      <c r="A4" s="35">
        <v>2</v>
      </c>
      <c r="B4" s="13" t="s">
        <v>20</v>
      </c>
      <c r="C4" s="7">
        <v>2265</v>
      </c>
      <c r="D4" s="13" t="s">
        <v>205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 x14ac:dyDescent="0.25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 x14ac:dyDescent="0.3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 x14ac:dyDescent="0.25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 x14ac:dyDescent="0.25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 x14ac:dyDescent="0.25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 x14ac:dyDescent="0.25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 x14ac:dyDescent="0.25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 x14ac:dyDescent="0.25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 x14ac:dyDescent="0.25">
      <c r="A13" s="35">
        <v>6</v>
      </c>
      <c r="B13" s="63" t="s">
        <v>63</v>
      </c>
      <c r="C13" s="7">
        <v>1385</v>
      </c>
      <c r="D13" s="63" t="s">
        <v>235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 x14ac:dyDescent="0.25">
      <c r="A14" s="35">
        <v>7</v>
      </c>
      <c r="B14" s="63" t="s">
        <v>58</v>
      </c>
      <c r="C14" s="7">
        <v>336</v>
      </c>
      <c r="D14" s="63" t="s">
        <v>207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</v>
      </c>
      <c r="C16" s="75"/>
      <c r="D16" s="75" t="s">
        <v>132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 x14ac:dyDescent="0.25">
      <c r="A18" s="38">
        <v>2</v>
      </c>
      <c r="B18" s="6" t="s">
        <v>21</v>
      </c>
      <c r="C18" s="7">
        <v>1539</v>
      </c>
      <c r="D18" s="6" t="s">
        <v>206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 x14ac:dyDescent="0.25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="112" zoomScaleNormal="112" workbookViewId="0">
      <selection activeCell="E7" sqref="E7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5" t="s">
        <v>17</v>
      </c>
      <c r="C2" s="75"/>
      <c r="D2" s="75" t="s">
        <v>133</v>
      </c>
      <c r="E2" s="75"/>
      <c r="F2" s="78" t="s">
        <v>7</v>
      </c>
      <c r="G2" s="79"/>
    </row>
    <row r="3" spans="1:7" ht="24" customHeight="1" x14ac:dyDescent="0.25">
      <c r="A3" s="40">
        <v>1</v>
      </c>
      <c r="B3" s="3" t="s">
        <v>60</v>
      </c>
      <c r="C3" s="4">
        <v>5856</v>
      </c>
      <c r="D3" s="3" t="s">
        <v>215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 x14ac:dyDescent="0.25">
      <c r="A4" s="35">
        <v>2</v>
      </c>
      <c r="B4" s="13" t="s">
        <v>22</v>
      </c>
      <c r="C4" s="7">
        <v>2569</v>
      </c>
      <c r="D4" s="13" t="s">
        <v>212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 x14ac:dyDescent="0.25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 x14ac:dyDescent="0.3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 x14ac:dyDescent="0.25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 x14ac:dyDescent="0.25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 x14ac:dyDescent="0.25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 x14ac:dyDescent="0.25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 x14ac:dyDescent="0.25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 x14ac:dyDescent="0.25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 x14ac:dyDescent="0.25">
      <c r="A13" s="41">
        <v>6</v>
      </c>
      <c r="B13" s="63" t="s">
        <v>62</v>
      </c>
      <c r="C13" s="7">
        <v>1671</v>
      </c>
      <c r="D13" s="63" t="s">
        <v>213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 x14ac:dyDescent="0.25">
      <c r="A14" s="35">
        <v>7</v>
      </c>
      <c r="B14" s="63" t="s">
        <v>61</v>
      </c>
      <c r="C14" s="7">
        <v>275</v>
      </c>
      <c r="D14" s="63" t="s">
        <v>214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5" t="s">
        <v>18</v>
      </c>
      <c r="C16" s="75"/>
      <c r="D16" s="75" t="s">
        <v>134</v>
      </c>
      <c r="E16" s="75"/>
      <c r="F16" s="78" t="s">
        <v>7</v>
      </c>
      <c r="G16" s="79"/>
    </row>
    <row r="17" spans="1:7" ht="25.5" customHeight="1" x14ac:dyDescent="0.25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 x14ac:dyDescent="0.25">
      <c r="A18" s="44">
        <v>2</v>
      </c>
      <c r="B18" s="6" t="s">
        <v>23</v>
      </c>
      <c r="C18" s="14">
        <v>1991</v>
      </c>
      <c r="D18" s="6" t="s">
        <v>216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 x14ac:dyDescent="0.3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4" workbookViewId="0">
      <selection activeCell="E3" sqref="E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5" t="s">
        <v>19</v>
      </c>
      <c r="C2" s="75"/>
      <c r="D2" s="75" t="s">
        <v>135</v>
      </c>
      <c r="E2" s="75"/>
      <c r="F2" s="78" t="s">
        <v>7</v>
      </c>
      <c r="G2" s="79"/>
    </row>
    <row r="3" spans="1:7" ht="35.25" customHeight="1" x14ac:dyDescent="0.25">
      <c r="A3" s="40">
        <v>1</v>
      </c>
      <c r="B3" s="3" t="s">
        <v>57</v>
      </c>
      <c r="C3" s="4">
        <v>6852</v>
      </c>
      <c r="D3" s="3" t="s">
        <v>217</v>
      </c>
      <c r="E3" s="4">
        <v>476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-6376</v>
      </c>
    </row>
    <row r="4" spans="1:7" ht="27" customHeight="1" x14ac:dyDescent="0.25">
      <c r="A4" s="35">
        <v>2</v>
      </c>
      <c r="B4" s="6" t="s">
        <v>43</v>
      </c>
      <c r="C4" s="7">
        <v>2914</v>
      </c>
      <c r="D4" s="6" t="s">
        <v>43</v>
      </c>
      <c r="E4" s="7">
        <v>2380</v>
      </c>
      <c r="F4" s="69" t="str">
        <f t="shared" si="0"/>
        <v>Նվազել է</v>
      </c>
      <c r="G4" s="69">
        <f t="shared" si="1"/>
        <v>-534</v>
      </c>
    </row>
    <row r="5" spans="1:7" ht="26.25" customHeight="1" x14ac:dyDescent="0.25">
      <c r="A5" s="35">
        <v>3</v>
      </c>
      <c r="B5" s="57" t="s">
        <v>4</v>
      </c>
      <c r="C5" s="58">
        <v>2089</v>
      </c>
      <c r="D5" s="57" t="s">
        <v>4</v>
      </c>
      <c r="E5" s="58">
        <v>1521</v>
      </c>
      <c r="F5" s="69" t="str">
        <f t="shared" si="0"/>
        <v>Նվազել է</v>
      </c>
      <c r="G5" s="69">
        <f t="shared" si="1"/>
        <v>-568</v>
      </c>
    </row>
    <row r="6" spans="1:7" ht="26.25" customHeight="1" thickBot="1" x14ac:dyDescent="0.3">
      <c r="A6" s="35">
        <v>4</v>
      </c>
      <c r="B6" s="10" t="s">
        <v>0</v>
      </c>
      <c r="C6" s="27">
        <v>1849</v>
      </c>
      <c r="D6" s="10" t="s">
        <v>0</v>
      </c>
      <c r="E6" s="27">
        <v>2946</v>
      </c>
      <c r="F6" s="72" t="str">
        <f t="shared" si="0"/>
        <v>Աճել է</v>
      </c>
      <c r="G6" s="69">
        <f t="shared" si="1"/>
        <v>1097</v>
      </c>
    </row>
    <row r="7" spans="1:7" ht="26.25" customHeight="1" x14ac:dyDescent="0.25">
      <c r="A7" s="35"/>
      <c r="B7" s="5" t="s">
        <v>1</v>
      </c>
      <c r="C7" s="15">
        <v>743</v>
      </c>
      <c r="D7" s="5" t="s">
        <v>1</v>
      </c>
      <c r="E7" s="15">
        <v>1554</v>
      </c>
      <c r="F7" s="70" t="str">
        <f t="shared" si="0"/>
        <v>Աճել է</v>
      </c>
      <c r="G7" s="69">
        <f t="shared" si="1"/>
        <v>811</v>
      </c>
    </row>
    <row r="8" spans="1:7" ht="26.25" customHeight="1" x14ac:dyDescent="0.25">
      <c r="A8" s="35"/>
      <c r="B8" s="6" t="s">
        <v>2</v>
      </c>
      <c r="C8" s="7">
        <v>1106</v>
      </c>
      <c r="D8" s="6" t="s">
        <v>2</v>
      </c>
      <c r="E8" s="7">
        <v>1392</v>
      </c>
      <c r="F8" s="69" t="str">
        <f t="shared" si="0"/>
        <v>Աճել է</v>
      </c>
      <c r="G8" s="69">
        <f t="shared" si="1"/>
        <v>286</v>
      </c>
    </row>
    <row r="9" spans="1:7" ht="26.25" customHeight="1" x14ac:dyDescent="0.25">
      <c r="A9" s="35">
        <v>5</v>
      </c>
      <c r="B9" s="6" t="s">
        <v>3</v>
      </c>
      <c r="C9" s="7">
        <v>1223</v>
      </c>
      <c r="D9" s="6" t="s">
        <v>3</v>
      </c>
      <c r="E9" s="7">
        <v>1630</v>
      </c>
      <c r="F9" s="69" t="str">
        <f t="shared" si="0"/>
        <v>Աճել է</v>
      </c>
      <c r="G9" s="69">
        <f t="shared" si="1"/>
        <v>407</v>
      </c>
    </row>
    <row r="10" spans="1:7" ht="26.25" customHeight="1" x14ac:dyDescent="0.25">
      <c r="A10" s="35"/>
      <c r="B10" s="6" t="s">
        <v>48</v>
      </c>
      <c r="C10" s="7">
        <v>162</v>
      </c>
      <c r="D10" s="6" t="s">
        <v>48</v>
      </c>
      <c r="E10" s="7">
        <v>265</v>
      </c>
      <c r="F10" s="69" t="str">
        <f>IF(G10=0,"Անփոփոխ",IF(G10&gt;0,"Աճել է","Նվազել է"))</f>
        <v>Աճել է</v>
      </c>
      <c r="G10" s="69">
        <f t="shared" si="1"/>
        <v>103</v>
      </c>
    </row>
    <row r="11" spans="1:7" ht="26.25" customHeight="1" x14ac:dyDescent="0.25">
      <c r="A11" s="35"/>
      <c r="B11" s="6" t="s">
        <v>2</v>
      </c>
      <c r="C11" s="7">
        <v>1106</v>
      </c>
      <c r="D11" s="6" t="s">
        <v>2</v>
      </c>
      <c r="E11" s="7">
        <v>1392</v>
      </c>
      <c r="F11" s="69" t="str">
        <f t="shared" ref="F11:F19" si="2">IF(G11=0,"Անփոփոխ",IF(G11&gt;0,"Աճել է","Նվազել է"))</f>
        <v>Աճել է</v>
      </c>
      <c r="G11" s="69">
        <f t="shared" si="1"/>
        <v>286</v>
      </c>
    </row>
    <row r="12" spans="1:7" ht="26.25" customHeight="1" x14ac:dyDescent="0.25">
      <c r="A12" s="35"/>
      <c r="B12" s="6" t="s">
        <v>8</v>
      </c>
      <c r="C12" s="7">
        <v>117</v>
      </c>
      <c r="D12" s="6" t="s">
        <v>8</v>
      </c>
      <c r="E12" s="7">
        <v>238</v>
      </c>
      <c r="F12" s="69" t="str">
        <f t="shared" si="2"/>
        <v>Աճել է</v>
      </c>
      <c r="G12" s="69">
        <f t="shared" si="1"/>
        <v>121</v>
      </c>
    </row>
    <row r="13" spans="1:7" ht="35.25" customHeight="1" x14ac:dyDescent="0.25">
      <c r="A13" s="41">
        <v>6</v>
      </c>
      <c r="B13" s="63" t="s">
        <v>59</v>
      </c>
      <c r="C13" s="7">
        <v>1771</v>
      </c>
      <c r="D13" s="63" t="s">
        <v>222</v>
      </c>
      <c r="E13" s="7">
        <v>3016</v>
      </c>
      <c r="F13" s="69" t="str">
        <f t="shared" si="2"/>
        <v>Աճել է</v>
      </c>
      <c r="G13" s="69">
        <f t="shared" si="1"/>
        <v>1245</v>
      </c>
    </row>
    <row r="14" spans="1:7" ht="36" customHeight="1" x14ac:dyDescent="0.25">
      <c r="A14" s="35">
        <v>7</v>
      </c>
      <c r="B14" s="63" t="s">
        <v>58</v>
      </c>
      <c r="C14" s="7">
        <v>280</v>
      </c>
      <c r="D14" s="63" t="s">
        <v>214</v>
      </c>
      <c r="E14" s="7">
        <v>284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 x14ac:dyDescent="0.25">
      <c r="A17" s="43">
        <v>1</v>
      </c>
      <c r="B17" s="5" t="s">
        <v>5</v>
      </c>
      <c r="C17" s="15">
        <v>3003</v>
      </c>
      <c r="D17" s="5" t="s">
        <v>5</v>
      </c>
      <c r="E17" s="15">
        <v>3528</v>
      </c>
      <c r="F17" s="70" t="str">
        <f t="shared" si="2"/>
        <v>Աճել է</v>
      </c>
      <c r="G17" s="70">
        <f>E17-C17</f>
        <v>525</v>
      </c>
    </row>
    <row r="18" spans="1:7" ht="25.5" customHeight="1" x14ac:dyDescent="0.25">
      <c r="A18" s="44">
        <v>2</v>
      </c>
      <c r="B18" s="2" t="s">
        <v>45</v>
      </c>
      <c r="C18" s="14">
        <v>2296</v>
      </c>
      <c r="D18" s="2" t="s">
        <v>218</v>
      </c>
      <c r="E18" s="14">
        <v>1914</v>
      </c>
      <c r="F18" s="69" t="str">
        <f t="shared" si="2"/>
        <v>Նվազել է</v>
      </c>
      <c r="G18" s="69">
        <f>E18-C18</f>
        <v>-382</v>
      </c>
    </row>
    <row r="19" spans="1:7" ht="23.25" customHeight="1" thickBot="1" x14ac:dyDescent="0.3">
      <c r="A19" s="45">
        <v>3</v>
      </c>
      <c r="B19" s="10" t="s">
        <v>6</v>
      </c>
      <c r="C19" s="11">
        <v>707</v>
      </c>
      <c r="D19" s="10" t="s">
        <v>6</v>
      </c>
      <c r="E19" s="11">
        <v>1614</v>
      </c>
      <c r="F19" s="69" t="str">
        <f t="shared" si="2"/>
        <v>Աճել է</v>
      </c>
      <c r="G19" s="69">
        <f>E19-C19</f>
        <v>907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5" sqref="L15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5" t="s">
        <v>24</v>
      </c>
      <c r="C2" s="75"/>
      <c r="D2" s="75" t="s">
        <v>136</v>
      </c>
      <c r="E2" s="75"/>
      <c r="F2" s="78" t="s">
        <v>7</v>
      </c>
      <c r="G2" s="79"/>
    </row>
    <row r="3" spans="1:7" ht="27.75" customHeight="1" x14ac:dyDescent="0.25">
      <c r="A3" s="34">
        <v>1</v>
      </c>
      <c r="B3" s="6" t="s">
        <v>54</v>
      </c>
      <c r="C3" s="7">
        <v>6158</v>
      </c>
      <c r="D3" s="6" t="s">
        <v>223</v>
      </c>
      <c r="E3" s="7">
        <v>7067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909</v>
      </c>
    </row>
    <row r="4" spans="1:7" ht="27.75" customHeight="1" x14ac:dyDescent="0.25">
      <c r="A4" s="35">
        <v>2</v>
      </c>
      <c r="B4" s="6" t="s">
        <v>46</v>
      </c>
      <c r="C4" s="7">
        <v>2762</v>
      </c>
      <c r="D4" s="6" t="s">
        <v>224</v>
      </c>
      <c r="E4" s="7">
        <v>2588</v>
      </c>
      <c r="F4" s="23" t="str">
        <f t="shared" si="0"/>
        <v>Նվազել է</v>
      </c>
      <c r="G4" s="23">
        <f t="shared" si="1"/>
        <v>-174</v>
      </c>
    </row>
    <row r="5" spans="1:7" ht="27.75" customHeight="1" x14ac:dyDescent="0.25">
      <c r="A5" s="56">
        <v>3</v>
      </c>
      <c r="B5" s="57" t="s">
        <v>4</v>
      </c>
      <c r="C5" s="58">
        <v>1863</v>
      </c>
      <c r="D5" s="57" t="s">
        <v>4</v>
      </c>
      <c r="E5" s="58">
        <v>1842</v>
      </c>
      <c r="F5" s="23" t="str">
        <f t="shared" si="0"/>
        <v>Նվազել է</v>
      </c>
      <c r="G5" s="23">
        <f t="shared" si="1"/>
        <v>-21</v>
      </c>
    </row>
    <row r="6" spans="1:7" ht="27.75" customHeight="1" x14ac:dyDescent="0.25">
      <c r="A6" s="35">
        <v>4</v>
      </c>
      <c r="B6" s="6" t="s">
        <v>0</v>
      </c>
      <c r="C6" s="7">
        <v>1533</v>
      </c>
      <c r="D6" s="6" t="s">
        <v>0</v>
      </c>
      <c r="E6" s="7">
        <v>2637</v>
      </c>
      <c r="F6" s="23" t="str">
        <f t="shared" si="0"/>
        <v>Աճել է</v>
      </c>
      <c r="G6" s="23">
        <f t="shared" si="1"/>
        <v>1104</v>
      </c>
    </row>
    <row r="7" spans="1:7" ht="27.75" customHeight="1" x14ac:dyDescent="0.25">
      <c r="A7" s="35"/>
      <c r="B7" s="6" t="s">
        <v>1</v>
      </c>
      <c r="C7" s="7">
        <v>629</v>
      </c>
      <c r="D7" s="6" t="s">
        <v>1</v>
      </c>
      <c r="E7" s="7">
        <v>1420</v>
      </c>
      <c r="F7" s="23" t="str">
        <f t="shared" si="0"/>
        <v>Աճել է</v>
      </c>
      <c r="G7" s="23">
        <f t="shared" si="1"/>
        <v>791</v>
      </c>
    </row>
    <row r="8" spans="1:7" ht="27.75" customHeight="1" x14ac:dyDescent="0.25">
      <c r="A8" s="35"/>
      <c r="B8" s="6" t="s">
        <v>2</v>
      </c>
      <c r="C8" s="7">
        <v>904</v>
      </c>
      <c r="D8" s="6" t="s">
        <v>2</v>
      </c>
      <c r="E8" s="7">
        <v>1217</v>
      </c>
      <c r="F8" s="23" t="str">
        <f t="shared" si="0"/>
        <v>Աճել է</v>
      </c>
      <c r="G8" s="23">
        <f t="shared" si="1"/>
        <v>313</v>
      </c>
    </row>
    <row r="9" spans="1:7" ht="27.75" customHeight="1" x14ac:dyDescent="0.25">
      <c r="A9" s="35">
        <v>5</v>
      </c>
      <c r="B9" s="6" t="s">
        <v>3</v>
      </c>
      <c r="C9" s="7">
        <v>1140</v>
      </c>
      <c r="D9" s="6" t="s">
        <v>3</v>
      </c>
      <c r="E9" s="7">
        <v>1449</v>
      </c>
      <c r="F9" s="23" t="str">
        <f t="shared" si="0"/>
        <v>Աճել է</v>
      </c>
      <c r="G9" s="23">
        <f t="shared" si="1"/>
        <v>309</v>
      </c>
    </row>
    <row r="10" spans="1:7" ht="27.75" customHeight="1" x14ac:dyDescent="0.25">
      <c r="A10" s="35"/>
      <c r="B10" s="6" t="s">
        <v>48</v>
      </c>
      <c r="C10" s="7">
        <v>150</v>
      </c>
      <c r="D10" s="6" t="s">
        <v>48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64</v>
      </c>
    </row>
    <row r="11" spans="1:7" ht="27.75" customHeight="1" x14ac:dyDescent="0.25">
      <c r="A11" s="35"/>
      <c r="B11" s="6" t="s">
        <v>2</v>
      </c>
      <c r="C11" s="7">
        <v>904</v>
      </c>
      <c r="D11" s="6" t="s">
        <v>2</v>
      </c>
      <c r="E11" s="7">
        <v>1217</v>
      </c>
      <c r="F11" s="23" t="str">
        <f t="shared" ref="F11:F19" si="2">IF(G11=0,"Անփոփոխ",IF(G11&gt;0,"Աճել է","Նվազել է"))</f>
        <v>Աճել է</v>
      </c>
      <c r="G11" s="23">
        <f t="shared" si="1"/>
        <v>313</v>
      </c>
    </row>
    <row r="12" spans="1:7" ht="27.75" customHeight="1" x14ac:dyDescent="0.25">
      <c r="A12" s="35"/>
      <c r="B12" s="6" t="s">
        <v>8</v>
      </c>
      <c r="C12" s="7">
        <v>236</v>
      </c>
      <c r="D12" s="6" t="s">
        <v>8</v>
      </c>
      <c r="E12" s="7">
        <v>232</v>
      </c>
      <c r="F12" s="23" t="str">
        <f t="shared" si="2"/>
        <v>Նվազել է</v>
      </c>
      <c r="G12" s="23">
        <f t="shared" si="1"/>
        <v>-4</v>
      </c>
    </row>
    <row r="13" spans="1:7" ht="27.75" customHeight="1" x14ac:dyDescent="0.25">
      <c r="A13" s="35">
        <v>6</v>
      </c>
      <c r="B13" s="63" t="s">
        <v>56</v>
      </c>
      <c r="C13" s="7">
        <v>1593</v>
      </c>
      <c r="D13" s="63" t="s">
        <v>225</v>
      </c>
      <c r="E13" s="7">
        <v>2582</v>
      </c>
      <c r="F13" s="23" t="str">
        <f t="shared" si="2"/>
        <v>Աճել է</v>
      </c>
      <c r="G13" s="23">
        <f t="shared" si="1"/>
        <v>989</v>
      </c>
    </row>
    <row r="14" spans="1:7" ht="39.75" customHeight="1" x14ac:dyDescent="0.25">
      <c r="A14" s="35">
        <v>7</v>
      </c>
      <c r="B14" s="63" t="s">
        <v>55</v>
      </c>
      <c r="C14" s="7">
        <v>233</v>
      </c>
      <c r="D14" s="63" t="s">
        <v>58</v>
      </c>
      <c r="E14" s="7">
        <v>288</v>
      </c>
      <c r="F14" s="23" t="str">
        <f t="shared" si="2"/>
        <v>Աճել է</v>
      </c>
      <c r="G14" s="23">
        <f t="shared" si="1"/>
        <v>55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5" t="s">
        <v>27</v>
      </c>
      <c r="C16" s="75"/>
      <c r="D16" s="75" t="s">
        <v>138</v>
      </c>
      <c r="E16" s="75"/>
      <c r="F16" s="78" t="s">
        <v>7</v>
      </c>
      <c r="G16" s="79"/>
    </row>
    <row r="17" spans="1:7" ht="25.5" customHeight="1" x14ac:dyDescent="0.25">
      <c r="A17" s="37">
        <v>1</v>
      </c>
      <c r="B17" s="6" t="s">
        <v>5</v>
      </c>
      <c r="C17" s="7">
        <v>2769</v>
      </c>
      <c r="D17" s="6" t="s">
        <v>5</v>
      </c>
      <c r="E17" s="7">
        <v>3652</v>
      </c>
      <c r="F17" s="22" t="str">
        <f t="shared" si="2"/>
        <v>Աճել է</v>
      </c>
      <c r="G17" s="22">
        <f>E17-C17</f>
        <v>883</v>
      </c>
    </row>
    <row r="18" spans="1:7" ht="26.25" customHeight="1" x14ac:dyDescent="0.25">
      <c r="A18" s="38">
        <v>2</v>
      </c>
      <c r="B18" s="6" t="s">
        <v>47</v>
      </c>
      <c r="C18" s="7">
        <v>2135</v>
      </c>
      <c r="D18" s="6" t="s">
        <v>226</v>
      </c>
      <c r="E18" s="7">
        <v>2276</v>
      </c>
      <c r="F18" s="23" t="str">
        <f t="shared" si="2"/>
        <v>Աճել է</v>
      </c>
      <c r="G18" s="23">
        <f>E18-C18</f>
        <v>141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>
        <v>1376</v>
      </c>
      <c r="F19" s="23" t="str">
        <f t="shared" si="2"/>
        <v>Աճել է</v>
      </c>
      <c r="G19" s="23">
        <f>E19-C19</f>
        <v>742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I17" sqref="I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25</v>
      </c>
      <c r="C2" s="75"/>
      <c r="D2" s="75" t="s">
        <v>140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51</v>
      </c>
      <c r="C3" s="15">
        <v>6277</v>
      </c>
      <c r="D3" s="5" t="s">
        <v>229</v>
      </c>
      <c r="E3" s="15">
        <v>6582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305</v>
      </c>
    </row>
    <row r="4" spans="1:7" ht="27" customHeight="1" x14ac:dyDescent="0.25">
      <c r="A4" s="35">
        <v>2</v>
      </c>
      <c r="B4" s="13" t="s">
        <v>49</v>
      </c>
      <c r="C4" s="7">
        <v>2701</v>
      </c>
      <c r="D4" s="13" t="s">
        <v>228</v>
      </c>
      <c r="E4" s="7">
        <v>2412</v>
      </c>
      <c r="F4" s="23" t="str">
        <f t="shared" si="0"/>
        <v>Նվազել է</v>
      </c>
      <c r="G4" s="23">
        <f t="shared" si="1"/>
        <v>-289</v>
      </c>
    </row>
    <row r="5" spans="1:7" ht="23.25" customHeight="1" x14ac:dyDescent="0.25">
      <c r="A5" s="56">
        <v>3</v>
      </c>
      <c r="B5" s="57" t="s">
        <v>4</v>
      </c>
      <c r="C5" s="58">
        <v>1745</v>
      </c>
      <c r="D5" s="57" t="s">
        <v>4</v>
      </c>
      <c r="E5" s="58">
        <v>1652</v>
      </c>
      <c r="F5" s="23" t="str">
        <f t="shared" si="0"/>
        <v>Նվազել է</v>
      </c>
      <c r="G5" s="23">
        <f t="shared" si="1"/>
        <v>-93</v>
      </c>
    </row>
    <row r="6" spans="1:7" ht="22.5" customHeight="1" thickBot="1" x14ac:dyDescent="0.3">
      <c r="A6" s="55">
        <v>4</v>
      </c>
      <c r="B6" s="10" t="s">
        <v>0</v>
      </c>
      <c r="C6" s="27">
        <v>1831</v>
      </c>
      <c r="D6" s="10" t="s">
        <v>0</v>
      </c>
      <c r="E6" s="27">
        <v>2518</v>
      </c>
      <c r="F6" s="54" t="str">
        <f t="shared" si="0"/>
        <v>Աճել է</v>
      </c>
      <c r="G6" s="54">
        <f t="shared" si="1"/>
        <v>687</v>
      </c>
    </row>
    <row r="7" spans="1:7" ht="21.75" customHeight="1" x14ac:dyDescent="0.25">
      <c r="A7" s="34"/>
      <c r="B7" s="5" t="s">
        <v>1</v>
      </c>
      <c r="C7" s="15">
        <v>695</v>
      </c>
      <c r="D7" s="5" t="s">
        <v>1</v>
      </c>
      <c r="E7" s="15">
        <v>1192</v>
      </c>
      <c r="F7" s="22" t="str">
        <f t="shared" si="0"/>
        <v>Աճել է</v>
      </c>
      <c r="G7" s="22">
        <f t="shared" si="1"/>
        <v>497</v>
      </c>
    </row>
    <row r="8" spans="1:7" ht="21.75" customHeight="1" x14ac:dyDescent="0.25">
      <c r="A8" s="35"/>
      <c r="B8" s="6" t="s">
        <v>2</v>
      </c>
      <c r="C8" s="7">
        <v>1136</v>
      </c>
      <c r="D8" s="6" t="s">
        <v>2</v>
      </c>
      <c r="E8" s="7">
        <v>1326</v>
      </c>
      <c r="F8" s="23" t="str">
        <f t="shared" si="0"/>
        <v>Աճել է</v>
      </c>
      <c r="G8" s="23">
        <f t="shared" si="1"/>
        <v>190</v>
      </c>
    </row>
    <row r="9" spans="1:7" ht="28.5" customHeight="1" x14ac:dyDescent="0.25">
      <c r="A9" s="35">
        <v>5</v>
      </c>
      <c r="B9" s="6" t="s">
        <v>3</v>
      </c>
      <c r="C9" s="7">
        <v>1355</v>
      </c>
      <c r="D9" s="6" t="s">
        <v>3</v>
      </c>
      <c r="E9" s="7">
        <v>1558</v>
      </c>
      <c r="F9" s="23" t="str">
        <f t="shared" si="0"/>
        <v>Աճել է</v>
      </c>
      <c r="G9" s="23">
        <f t="shared" si="1"/>
        <v>203</v>
      </c>
    </row>
    <row r="10" spans="1:7" ht="25.5" customHeight="1" x14ac:dyDescent="0.25">
      <c r="A10" s="35"/>
      <c r="B10" s="6" t="s">
        <v>48</v>
      </c>
      <c r="C10" s="7">
        <v>161</v>
      </c>
      <c r="D10" s="6" t="s">
        <v>48</v>
      </c>
      <c r="E10" s="7">
        <v>151</v>
      </c>
      <c r="F10" s="23" t="str">
        <f>IF(G10=0,"Անփոփոխ",IF(G10&gt;0,"Աճել է","Նվազել է"))</f>
        <v>Նվազել է</v>
      </c>
      <c r="G10" s="23">
        <f t="shared" si="1"/>
        <v>-10</v>
      </c>
    </row>
    <row r="11" spans="1:7" ht="22.5" customHeight="1" x14ac:dyDescent="0.25">
      <c r="A11" s="35"/>
      <c r="B11" s="6" t="s">
        <v>2</v>
      </c>
      <c r="C11" s="7">
        <v>1136</v>
      </c>
      <c r="D11" s="6" t="s">
        <v>2</v>
      </c>
      <c r="E11" s="7">
        <v>1326</v>
      </c>
      <c r="F11" s="23" t="str">
        <f t="shared" ref="F11:F19" si="2">IF(G11=0,"Անփոփոխ",IF(G11&gt;0,"Աճել է","Նվազել է"))</f>
        <v>Աճել է</v>
      </c>
      <c r="G11" s="23">
        <f t="shared" si="1"/>
        <v>190</v>
      </c>
    </row>
    <row r="12" spans="1:7" ht="26.25" customHeight="1" x14ac:dyDescent="0.25">
      <c r="A12" s="35"/>
      <c r="B12" s="6" t="s">
        <v>8</v>
      </c>
      <c r="C12" s="7">
        <v>219</v>
      </c>
      <c r="D12" s="6" t="s">
        <v>8</v>
      </c>
      <c r="E12" s="7">
        <v>232</v>
      </c>
      <c r="F12" s="23" t="str">
        <f t="shared" si="2"/>
        <v>Աճել է</v>
      </c>
      <c r="G12" s="23">
        <f t="shared" si="1"/>
        <v>13</v>
      </c>
    </row>
    <row r="13" spans="1:7" ht="27" customHeight="1" x14ac:dyDescent="0.25">
      <c r="A13" s="35">
        <v>6</v>
      </c>
      <c r="B13" s="63" t="s">
        <v>53</v>
      </c>
      <c r="C13" s="7">
        <v>1665</v>
      </c>
      <c r="D13" s="63" t="s">
        <v>227</v>
      </c>
      <c r="E13" s="7">
        <v>2347</v>
      </c>
      <c r="F13" s="23" t="str">
        <f t="shared" si="2"/>
        <v>Աճել է</v>
      </c>
      <c r="G13" s="23">
        <f t="shared" si="1"/>
        <v>682</v>
      </c>
    </row>
    <row r="14" spans="1:7" ht="45" customHeight="1" x14ac:dyDescent="0.25">
      <c r="A14" s="35">
        <v>7</v>
      </c>
      <c r="B14" s="63" t="s">
        <v>52</v>
      </c>
      <c r="C14" s="7">
        <v>269</v>
      </c>
      <c r="D14" s="63" t="s">
        <v>96</v>
      </c>
      <c r="E14" s="7">
        <v>366</v>
      </c>
      <c r="F14" s="23" t="str">
        <f t="shared" si="2"/>
        <v>Աճել է</v>
      </c>
      <c r="G14" s="23">
        <f t="shared" si="1"/>
        <v>97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26</v>
      </c>
      <c r="C16" s="75"/>
      <c r="D16" s="75" t="s">
        <v>139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2913</v>
      </c>
      <c r="D17" s="5" t="s">
        <v>5</v>
      </c>
      <c r="E17" s="15">
        <v>3449</v>
      </c>
      <c r="F17" s="22" t="str">
        <f t="shared" si="2"/>
        <v>Աճել է</v>
      </c>
      <c r="G17" s="22">
        <f>E17-C17</f>
        <v>536</v>
      </c>
    </row>
    <row r="18" spans="1:7" ht="36.75" customHeight="1" x14ac:dyDescent="0.25">
      <c r="A18" s="38">
        <v>2</v>
      </c>
      <c r="B18" s="6" t="s">
        <v>50</v>
      </c>
      <c r="C18" s="7">
        <v>2210</v>
      </c>
      <c r="D18" s="6" t="s">
        <v>230</v>
      </c>
      <c r="E18" s="7">
        <v>2093</v>
      </c>
      <c r="F18" s="23" t="str">
        <f t="shared" si="2"/>
        <v>Նվազել է</v>
      </c>
      <c r="G18" s="23">
        <f>E18-C18</f>
        <v>-117</v>
      </c>
    </row>
    <row r="19" spans="1:7" ht="24" customHeight="1" x14ac:dyDescent="0.25">
      <c r="A19" s="38">
        <v>3</v>
      </c>
      <c r="B19" s="6" t="s">
        <v>6</v>
      </c>
      <c r="C19" s="7">
        <v>703</v>
      </c>
      <c r="D19" s="6" t="s">
        <v>6</v>
      </c>
      <c r="E19" s="7">
        <v>1356</v>
      </c>
      <c r="F19" s="23" t="str">
        <f t="shared" si="2"/>
        <v>Աճել է</v>
      </c>
      <c r="G19" s="23">
        <f>E19-C19</f>
        <v>653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N16" sqref="N16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29</v>
      </c>
      <c r="C2" s="75"/>
      <c r="D2" s="75" t="s">
        <v>143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76</v>
      </c>
      <c r="C3" s="15">
        <v>6478</v>
      </c>
      <c r="D3" s="5" t="s">
        <v>141</v>
      </c>
      <c r="E3" s="15">
        <v>6619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141</v>
      </c>
    </row>
    <row r="4" spans="1:7" ht="27" customHeight="1" x14ac:dyDescent="0.25">
      <c r="A4" s="35">
        <v>2</v>
      </c>
      <c r="B4" s="13" t="s">
        <v>66</v>
      </c>
      <c r="C4" s="7">
        <v>2655</v>
      </c>
      <c r="D4" s="13" t="s">
        <v>231</v>
      </c>
      <c r="E4" s="7">
        <v>2334</v>
      </c>
      <c r="F4" s="23" t="str">
        <f t="shared" si="0"/>
        <v>Նվազել է</v>
      </c>
      <c r="G4" s="66">
        <f t="shared" si="1"/>
        <v>-321</v>
      </c>
    </row>
    <row r="5" spans="1:7" s="60" customFormat="1" ht="23.25" customHeight="1" x14ac:dyDescent="0.25">
      <c r="A5" s="56">
        <v>3</v>
      </c>
      <c r="B5" s="57" t="s">
        <v>4</v>
      </c>
      <c r="C5" s="58">
        <v>1930</v>
      </c>
      <c r="D5" s="57" t="s">
        <v>4</v>
      </c>
      <c r="E5" s="58">
        <v>1843</v>
      </c>
      <c r="F5" s="59" t="str">
        <f t="shared" si="0"/>
        <v>Նվազել է</v>
      </c>
      <c r="G5" s="67">
        <f t="shared" si="1"/>
        <v>-87</v>
      </c>
    </row>
    <row r="6" spans="1:7" ht="22.5" customHeight="1" thickBot="1" x14ac:dyDescent="0.3">
      <c r="A6" s="35">
        <v>4</v>
      </c>
      <c r="B6" s="10" t="s">
        <v>0</v>
      </c>
      <c r="C6" s="7">
        <v>1893</v>
      </c>
      <c r="D6" s="10" t="s">
        <v>0</v>
      </c>
      <c r="E6" s="7">
        <v>2442</v>
      </c>
      <c r="F6" s="23" t="str">
        <f t="shared" si="0"/>
        <v>Աճել է</v>
      </c>
      <c r="G6" s="66">
        <f t="shared" si="1"/>
        <v>549</v>
      </c>
    </row>
    <row r="7" spans="1:7" ht="21.75" customHeight="1" x14ac:dyDescent="0.25">
      <c r="A7" s="35"/>
      <c r="B7" s="5" t="s">
        <v>1</v>
      </c>
      <c r="C7" s="7">
        <v>799</v>
      </c>
      <c r="D7" s="5" t="s">
        <v>1</v>
      </c>
      <c r="E7" s="7">
        <v>1077</v>
      </c>
      <c r="F7" s="23" t="str">
        <f t="shared" si="0"/>
        <v>Աճել է</v>
      </c>
      <c r="G7" s="66">
        <f t="shared" si="1"/>
        <v>278</v>
      </c>
    </row>
    <row r="8" spans="1:7" ht="21.75" customHeight="1" x14ac:dyDescent="0.25">
      <c r="A8" s="35"/>
      <c r="B8" s="6" t="s">
        <v>2</v>
      </c>
      <c r="C8" s="7">
        <v>1094</v>
      </c>
      <c r="D8" s="6" t="s">
        <v>2</v>
      </c>
      <c r="E8" s="7">
        <v>1365</v>
      </c>
      <c r="F8" s="23" t="str">
        <f t="shared" si="0"/>
        <v>Աճել է</v>
      </c>
      <c r="G8" s="66">
        <f t="shared" si="1"/>
        <v>271</v>
      </c>
    </row>
    <row r="9" spans="1:7" ht="22.5" customHeight="1" x14ac:dyDescent="0.25">
      <c r="A9" s="35">
        <v>5</v>
      </c>
      <c r="B9" s="6" t="s">
        <v>3</v>
      </c>
      <c r="C9" s="7">
        <v>1334</v>
      </c>
      <c r="D9" s="6" t="s">
        <v>3</v>
      </c>
      <c r="E9" s="7">
        <v>1581</v>
      </c>
      <c r="F9" s="23" t="str">
        <f t="shared" si="0"/>
        <v>Աճել է</v>
      </c>
      <c r="G9" s="66">
        <f t="shared" si="1"/>
        <v>247</v>
      </c>
    </row>
    <row r="10" spans="1:7" ht="21" customHeight="1" x14ac:dyDescent="0.25">
      <c r="A10" s="35"/>
      <c r="B10" s="6" t="s">
        <v>48</v>
      </c>
      <c r="C10" s="7">
        <v>161</v>
      </c>
      <c r="D10" s="6" t="s">
        <v>48</v>
      </c>
      <c r="E10" s="7">
        <v>174</v>
      </c>
      <c r="F10" s="23" t="str">
        <f>IF(G10=0,"Անփոփոխ",IF(G10&gt;0,"Աճել է","Նվազել է"))</f>
        <v>Աճել է</v>
      </c>
      <c r="G10" s="66">
        <f t="shared" si="1"/>
        <v>13</v>
      </c>
    </row>
    <row r="11" spans="1:7" ht="22.5" customHeight="1" x14ac:dyDescent="0.25">
      <c r="A11" s="35"/>
      <c r="B11" s="6" t="s">
        <v>2</v>
      </c>
      <c r="C11" s="7">
        <v>1094</v>
      </c>
      <c r="D11" s="6" t="s">
        <v>2</v>
      </c>
      <c r="E11" s="7">
        <v>1365</v>
      </c>
      <c r="F11" s="23" t="str">
        <f t="shared" ref="F11:F19" si="2">IF(G11=0,"Անփոփոխ",IF(G11&gt;0,"Աճել է","Նվազել է"))</f>
        <v>Աճել է</v>
      </c>
      <c r="G11" s="66">
        <f t="shared" si="1"/>
        <v>271</v>
      </c>
    </row>
    <row r="12" spans="1:7" ht="26.25" customHeight="1" x14ac:dyDescent="0.25">
      <c r="A12" s="35"/>
      <c r="B12" s="6" t="s">
        <v>8</v>
      </c>
      <c r="C12" s="7">
        <v>240</v>
      </c>
      <c r="D12" s="6" t="s">
        <v>8</v>
      </c>
      <c r="E12" s="7">
        <v>216</v>
      </c>
      <c r="F12" s="23" t="str">
        <f t="shared" si="2"/>
        <v>Նվազել է</v>
      </c>
      <c r="G12" s="66">
        <f t="shared" si="1"/>
        <v>-24</v>
      </c>
    </row>
    <row r="13" spans="1:7" ht="27" customHeight="1" x14ac:dyDescent="0.25">
      <c r="A13" s="35">
        <v>6</v>
      </c>
      <c r="B13" s="63" t="s">
        <v>67</v>
      </c>
      <c r="C13" s="7">
        <v>1512</v>
      </c>
      <c r="D13" s="63" t="s">
        <v>232</v>
      </c>
      <c r="E13" s="7">
        <v>1994</v>
      </c>
      <c r="F13" s="23" t="str">
        <f t="shared" si="2"/>
        <v>Աճել է</v>
      </c>
      <c r="G13" s="66">
        <f t="shared" si="1"/>
        <v>482</v>
      </c>
    </row>
    <row r="14" spans="1:7" ht="36" customHeight="1" x14ac:dyDescent="0.25">
      <c r="A14" s="35">
        <v>7</v>
      </c>
      <c r="B14" s="63" t="s">
        <v>68</v>
      </c>
      <c r="C14" s="7">
        <v>270</v>
      </c>
      <c r="D14" s="63" t="s">
        <v>233</v>
      </c>
      <c r="E14" s="7">
        <v>166</v>
      </c>
      <c r="F14" s="23" t="str">
        <f t="shared" si="2"/>
        <v>Նվազել է</v>
      </c>
      <c r="G14" s="66">
        <f t="shared" si="1"/>
        <v>-104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7" ht="42" customHeight="1" thickBot="1" x14ac:dyDescent="0.3">
      <c r="A16" s="50"/>
      <c r="B16" s="75" t="s">
        <v>28</v>
      </c>
      <c r="C16" s="75"/>
      <c r="D16" s="75" t="s">
        <v>144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2842</v>
      </c>
      <c r="D17" s="5" t="s">
        <v>5</v>
      </c>
      <c r="E17" s="15">
        <v>3052</v>
      </c>
      <c r="F17" s="22" t="str">
        <f t="shared" si="2"/>
        <v>Աճել է</v>
      </c>
      <c r="G17" s="65">
        <f>E17-C17</f>
        <v>210</v>
      </c>
    </row>
    <row r="18" spans="1:7" ht="36.75" customHeight="1" x14ac:dyDescent="0.25">
      <c r="A18" s="38">
        <v>2</v>
      </c>
      <c r="B18" s="6" t="s">
        <v>65</v>
      </c>
      <c r="C18" s="7">
        <v>2105</v>
      </c>
      <c r="D18" s="6" t="s">
        <v>234</v>
      </c>
      <c r="E18" s="7">
        <v>2109</v>
      </c>
      <c r="F18" s="23" t="str">
        <f t="shared" si="2"/>
        <v>Աճել է</v>
      </c>
      <c r="G18" s="66">
        <f>E18-C18</f>
        <v>4</v>
      </c>
    </row>
    <row r="19" spans="1:7" ht="24" customHeight="1" x14ac:dyDescent="0.25">
      <c r="A19" s="38">
        <v>3</v>
      </c>
      <c r="B19" s="6" t="s">
        <v>6</v>
      </c>
      <c r="C19" s="7">
        <v>737</v>
      </c>
      <c r="D19" s="6" t="s">
        <v>6</v>
      </c>
      <c r="E19" s="7">
        <v>943</v>
      </c>
      <c r="F19" s="23" t="str">
        <f t="shared" si="2"/>
        <v>Աճել է</v>
      </c>
      <c r="G19" s="66">
        <f>E19-C19</f>
        <v>206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B1" zoomScaleSheetLayoutView="80" workbookViewId="0">
      <selection activeCell="M5" sqref="M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30</v>
      </c>
      <c r="C2" s="75"/>
      <c r="D2" s="75" t="s">
        <v>145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84</v>
      </c>
      <c r="C3" s="15">
        <v>6141</v>
      </c>
      <c r="D3" s="5" t="s">
        <v>250</v>
      </c>
      <c r="E3" s="15">
        <v>6913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772</v>
      </c>
    </row>
    <row r="4" spans="1:7" ht="27" customHeight="1" x14ac:dyDescent="0.25">
      <c r="A4" s="35">
        <v>2</v>
      </c>
      <c r="B4" s="13" t="s">
        <v>79</v>
      </c>
      <c r="C4" s="7">
        <v>2576</v>
      </c>
      <c r="D4" s="13" t="s">
        <v>251</v>
      </c>
      <c r="E4" s="7">
        <v>2650</v>
      </c>
      <c r="F4" s="23" t="str">
        <f t="shared" si="0"/>
        <v>Աճել է</v>
      </c>
      <c r="G4" s="23">
        <f t="shared" si="1"/>
        <v>74</v>
      </c>
    </row>
    <row r="5" spans="1:7" ht="23.25" customHeight="1" x14ac:dyDescent="0.25">
      <c r="A5" s="35">
        <v>3</v>
      </c>
      <c r="B5" s="57" t="s">
        <v>4</v>
      </c>
      <c r="C5" s="7">
        <v>1792</v>
      </c>
      <c r="D5" s="57" t="s">
        <v>4</v>
      </c>
      <c r="E5" s="7">
        <v>1854</v>
      </c>
      <c r="F5" s="23" t="str">
        <f t="shared" si="0"/>
        <v>Աճել է</v>
      </c>
      <c r="G5" s="23">
        <f t="shared" si="1"/>
        <v>62</v>
      </c>
    </row>
    <row r="6" spans="1:7" ht="22.5" customHeight="1" x14ac:dyDescent="0.25">
      <c r="A6" s="35">
        <v>4</v>
      </c>
      <c r="B6" s="6" t="s">
        <v>0</v>
      </c>
      <c r="C6" s="7">
        <v>1773</v>
      </c>
      <c r="D6" s="6" t="s">
        <v>0</v>
      </c>
      <c r="E6" s="7">
        <v>2409</v>
      </c>
      <c r="F6" s="23" t="str">
        <f t="shared" si="0"/>
        <v>Աճել է</v>
      </c>
      <c r="G6" s="23">
        <f t="shared" si="1"/>
        <v>636</v>
      </c>
    </row>
    <row r="7" spans="1:7" ht="21.75" customHeight="1" x14ac:dyDescent="0.25">
      <c r="A7" s="35"/>
      <c r="B7" s="6" t="s">
        <v>10</v>
      </c>
      <c r="C7" s="7">
        <v>678</v>
      </c>
      <c r="D7" s="6" t="s">
        <v>10</v>
      </c>
      <c r="E7" s="7">
        <v>1253</v>
      </c>
      <c r="F7" s="23" t="str">
        <f t="shared" si="0"/>
        <v>Աճել է</v>
      </c>
      <c r="G7" s="23">
        <f t="shared" si="1"/>
        <v>575</v>
      </c>
    </row>
    <row r="8" spans="1:7" ht="21.75" customHeight="1" x14ac:dyDescent="0.25">
      <c r="A8" s="35"/>
      <c r="B8" s="6" t="s">
        <v>2</v>
      </c>
      <c r="C8" s="7">
        <v>1095</v>
      </c>
      <c r="D8" s="6" t="s">
        <v>2</v>
      </c>
      <c r="E8" s="7">
        <v>1151</v>
      </c>
      <c r="F8" s="23" t="str">
        <f t="shared" si="0"/>
        <v>Աճել է</v>
      </c>
      <c r="G8" s="23">
        <f t="shared" si="1"/>
        <v>56</v>
      </c>
    </row>
    <row r="9" spans="1:7" ht="22.5" customHeight="1" x14ac:dyDescent="0.25">
      <c r="A9" s="35">
        <v>5</v>
      </c>
      <c r="B9" s="6" t="s">
        <v>3</v>
      </c>
      <c r="C9" s="7">
        <v>1313</v>
      </c>
      <c r="D9" s="6" t="s">
        <v>3</v>
      </c>
      <c r="E9" s="7">
        <v>1367</v>
      </c>
      <c r="F9" s="23" t="str">
        <f t="shared" si="0"/>
        <v>Աճել է</v>
      </c>
      <c r="G9" s="23">
        <f t="shared" si="1"/>
        <v>54</v>
      </c>
    </row>
    <row r="10" spans="1:7" ht="21" customHeight="1" x14ac:dyDescent="0.25">
      <c r="A10" s="35"/>
      <c r="B10" s="6" t="s">
        <v>80</v>
      </c>
      <c r="C10" s="7">
        <v>131</v>
      </c>
      <c r="D10" s="6" t="s">
        <v>80</v>
      </c>
      <c r="E10" s="7">
        <v>213</v>
      </c>
      <c r="F10" s="23" t="str">
        <f>IF(G10=0,"Անփոփոխ",IF(G10&gt;0,"Աճել է","Նվազել է"))</f>
        <v>Աճել է</v>
      </c>
      <c r="G10" s="23">
        <f t="shared" si="1"/>
        <v>82</v>
      </c>
    </row>
    <row r="11" spans="1:7" ht="22.5" customHeight="1" x14ac:dyDescent="0.25">
      <c r="A11" s="35"/>
      <c r="B11" s="6" t="s">
        <v>2</v>
      </c>
      <c r="C11" s="7">
        <v>1095</v>
      </c>
      <c r="D11" s="6" t="s">
        <v>2</v>
      </c>
      <c r="E11" s="7">
        <v>1151</v>
      </c>
      <c r="F11" s="23" t="str">
        <f t="shared" ref="F11:F19" si="2">IF(G11=0,"Անփոփոխ",IF(G11&gt;0,"Աճել է","Նվազել է"))</f>
        <v>Աճել է</v>
      </c>
      <c r="G11" s="23">
        <f t="shared" si="1"/>
        <v>56</v>
      </c>
    </row>
    <row r="12" spans="1:7" ht="26.25" customHeight="1" x14ac:dyDescent="0.25">
      <c r="A12" s="35"/>
      <c r="B12" s="6" t="s">
        <v>8</v>
      </c>
      <c r="C12" s="7">
        <v>218</v>
      </c>
      <c r="D12" s="6" t="s">
        <v>8</v>
      </c>
      <c r="E12" s="7">
        <v>216</v>
      </c>
      <c r="F12" s="23" t="str">
        <f t="shared" si="2"/>
        <v>Նվազել է</v>
      </c>
      <c r="G12" s="23">
        <f t="shared" si="1"/>
        <v>-2</v>
      </c>
    </row>
    <row r="13" spans="1:7" ht="27" customHeight="1" x14ac:dyDescent="0.25">
      <c r="A13" s="35">
        <v>6</v>
      </c>
      <c r="B13" s="6" t="s">
        <v>81</v>
      </c>
      <c r="C13" s="7">
        <v>1620</v>
      </c>
      <c r="D13" s="6" t="s">
        <v>249</v>
      </c>
      <c r="E13" s="7">
        <v>2181</v>
      </c>
      <c r="F13" s="23" t="str">
        <f t="shared" si="2"/>
        <v>Աճել է</v>
      </c>
      <c r="G13" s="23">
        <f t="shared" si="1"/>
        <v>561</v>
      </c>
    </row>
    <row r="14" spans="1:7" ht="39.75" customHeight="1" x14ac:dyDescent="0.25">
      <c r="A14" s="35">
        <v>7</v>
      </c>
      <c r="B14" s="63" t="s">
        <v>82</v>
      </c>
      <c r="C14" s="7">
        <v>202</v>
      </c>
      <c r="D14" s="63" t="s">
        <v>248</v>
      </c>
      <c r="E14" s="7">
        <v>287</v>
      </c>
      <c r="F14" s="23" t="str">
        <f t="shared" si="2"/>
        <v>Աճել է</v>
      </c>
      <c r="G14" s="23">
        <f t="shared" si="1"/>
        <v>85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31</v>
      </c>
      <c r="C16" s="75"/>
      <c r="D16" s="75" t="s">
        <v>148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2674</v>
      </c>
      <c r="D17" s="5" t="s">
        <v>5</v>
      </c>
      <c r="E17" s="15">
        <v>3410</v>
      </c>
      <c r="F17" s="22" t="str">
        <f t="shared" si="2"/>
        <v>Աճել է</v>
      </c>
      <c r="G17" s="22">
        <f>E17-C17</f>
        <v>736</v>
      </c>
    </row>
    <row r="18" spans="1:7" ht="36.75" customHeight="1" x14ac:dyDescent="0.25">
      <c r="A18" s="38">
        <v>2</v>
      </c>
      <c r="B18" s="6" t="s">
        <v>83</v>
      </c>
      <c r="C18" s="7">
        <v>1935</v>
      </c>
      <c r="D18" s="6" t="s">
        <v>252</v>
      </c>
      <c r="E18" s="7">
        <v>2134</v>
      </c>
      <c r="F18" s="23" t="str">
        <f t="shared" si="2"/>
        <v>Աճել է</v>
      </c>
      <c r="G18" s="23">
        <f>E18-C18</f>
        <v>199</v>
      </c>
    </row>
    <row r="19" spans="1:7" ht="24" customHeight="1" x14ac:dyDescent="0.25">
      <c r="A19" s="38">
        <v>3</v>
      </c>
      <c r="B19" s="6" t="s">
        <v>6</v>
      </c>
      <c r="C19" s="7">
        <v>739</v>
      </c>
      <c r="D19" s="6" t="s">
        <v>6</v>
      </c>
      <c r="E19" s="7">
        <v>1276</v>
      </c>
      <c r="F19" s="23" t="str">
        <f t="shared" si="2"/>
        <v>Աճել է</v>
      </c>
      <c r="G19" s="23">
        <f>E19-C19</f>
        <v>537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32</v>
      </c>
      <c r="C2" s="75"/>
      <c r="D2" s="75" t="s">
        <v>149</v>
      </c>
      <c r="E2" s="75"/>
      <c r="F2" s="78" t="s">
        <v>7</v>
      </c>
      <c r="G2" s="79"/>
    </row>
    <row r="3" spans="1:7" ht="41.25" customHeight="1" x14ac:dyDescent="0.25">
      <c r="A3" s="34">
        <v>1</v>
      </c>
      <c r="B3" s="5" t="s">
        <v>85</v>
      </c>
      <c r="C3" s="15">
        <v>5732</v>
      </c>
      <c r="D3" s="5" t="s">
        <v>141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-5732</v>
      </c>
    </row>
    <row r="4" spans="1:7" ht="27" customHeight="1" x14ac:dyDescent="0.25">
      <c r="A4" s="35">
        <v>2</v>
      </c>
      <c r="B4" s="13" t="s">
        <v>88</v>
      </c>
      <c r="C4" s="7">
        <v>2474</v>
      </c>
      <c r="D4" s="13" t="s">
        <v>150</v>
      </c>
      <c r="E4" s="7"/>
      <c r="F4" s="23" t="str">
        <f t="shared" si="0"/>
        <v>Նվազել է</v>
      </c>
      <c r="G4" s="23">
        <f t="shared" si="1"/>
        <v>-2474</v>
      </c>
    </row>
    <row r="5" spans="1:7" ht="23.25" customHeight="1" x14ac:dyDescent="0.25">
      <c r="A5" s="35">
        <v>3</v>
      </c>
      <c r="B5" s="57" t="s">
        <v>4</v>
      </c>
      <c r="C5" s="7">
        <v>1563</v>
      </c>
      <c r="D5" s="57" t="s">
        <v>4</v>
      </c>
      <c r="E5" s="7"/>
      <c r="F5" s="23" t="str">
        <f t="shared" si="0"/>
        <v>Նվազել է</v>
      </c>
      <c r="G5" s="23">
        <f t="shared" si="1"/>
        <v>-1563</v>
      </c>
    </row>
    <row r="6" spans="1:7" ht="22.5" customHeight="1" x14ac:dyDescent="0.25">
      <c r="A6" s="35">
        <v>4</v>
      </c>
      <c r="B6" s="6" t="s">
        <v>0</v>
      </c>
      <c r="C6" s="7">
        <v>1695</v>
      </c>
      <c r="D6" s="6" t="s">
        <v>0</v>
      </c>
      <c r="E6" s="7"/>
      <c r="F6" s="23" t="str">
        <f t="shared" si="0"/>
        <v>Նվազել է</v>
      </c>
      <c r="G6" s="23">
        <f t="shared" si="1"/>
        <v>-1695</v>
      </c>
    </row>
    <row r="7" spans="1:7" ht="21.75" customHeight="1" x14ac:dyDescent="0.25">
      <c r="A7" s="35"/>
      <c r="B7" s="6" t="s">
        <v>89</v>
      </c>
      <c r="C7" s="7">
        <v>751</v>
      </c>
      <c r="D7" s="6" t="s">
        <v>89</v>
      </c>
      <c r="E7" s="7"/>
      <c r="F7" s="23" t="str">
        <f t="shared" si="0"/>
        <v>Նվազել է</v>
      </c>
      <c r="G7" s="23">
        <f t="shared" si="1"/>
        <v>-751</v>
      </c>
    </row>
    <row r="8" spans="1:7" ht="21.75" customHeight="1" x14ac:dyDescent="0.25">
      <c r="A8" s="35"/>
      <c r="B8" s="6" t="s">
        <v>2</v>
      </c>
      <c r="C8" s="7">
        <v>938</v>
      </c>
      <c r="D8" s="6" t="s">
        <v>2</v>
      </c>
      <c r="E8" s="7"/>
      <c r="F8" s="23" t="str">
        <f t="shared" si="0"/>
        <v>Նվազել է</v>
      </c>
      <c r="G8" s="23">
        <f t="shared" si="1"/>
        <v>-938</v>
      </c>
    </row>
    <row r="9" spans="1:7" ht="22.5" customHeight="1" x14ac:dyDescent="0.25">
      <c r="A9" s="35">
        <v>5</v>
      </c>
      <c r="B9" s="6" t="s">
        <v>3</v>
      </c>
      <c r="C9" s="7">
        <v>1081</v>
      </c>
      <c r="D9" s="6" t="s">
        <v>3</v>
      </c>
      <c r="E9" s="7"/>
      <c r="F9" s="23" t="str">
        <f t="shared" si="0"/>
        <v>Նվազել է</v>
      </c>
      <c r="G9" s="23">
        <f t="shared" si="1"/>
        <v>-1081</v>
      </c>
    </row>
    <row r="10" spans="1:7" ht="21" customHeight="1" x14ac:dyDescent="0.25">
      <c r="A10" s="35"/>
      <c r="B10" s="6" t="s">
        <v>48</v>
      </c>
      <c r="C10" s="7">
        <v>143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-143</v>
      </c>
    </row>
    <row r="11" spans="1:7" ht="22.5" customHeight="1" x14ac:dyDescent="0.25">
      <c r="A11" s="35"/>
      <c r="B11" s="6" t="s">
        <v>2</v>
      </c>
      <c r="C11" s="7">
        <v>938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-938</v>
      </c>
    </row>
    <row r="12" spans="1:7" ht="26.25" customHeight="1" x14ac:dyDescent="0.25">
      <c r="A12" s="35"/>
      <c r="B12" s="6" t="s">
        <v>8</v>
      </c>
      <c r="C12" s="7">
        <v>224</v>
      </c>
      <c r="D12" s="6" t="s">
        <v>8</v>
      </c>
      <c r="E12" s="7"/>
      <c r="F12" s="23" t="str">
        <f t="shared" si="2"/>
        <v>Նվազել է</v>
      </c>
      <c r="G12" s="23">
        <f t="shared" si="1"/>
        <v>-224</v>
      </c>
    </row>
    <row r="13" spans="1:7" ht="27" customHeight="1" x14ac:dyDescent="0.25">
      <c r="A13" s="35">
        <v>6</v>
      </c>
      <c r="B13" s="6" t="s">
        <v>86</v>
      </c>
      <c r="C13" s="7">
        <v>1579</v>
      </c>
      <c r="D13" s="6" t="s">
        <v>151</v>
      </c>
      <c r="E13" s="7"/>
      <c r="F13" s="23" t="str">
        <f t="shared" si="2"/>
        <v>Նվազել է</v>
      </c>
      <c r="G13" s="23">
        <f t="shared" si="1"/>
        <v>-1579</v>
      </c>
    </row>
    <row r="14" spans="1:7" ht="41.25" customHeight="1" x14ac:dyDescent="0.25">
      <c r="A14" s="35">
        <v>7</v>
      </c>
      <c r="B14" s="63" t="s">
        <v>68</v>
      </c>
      <c r="C14" s="7">
        <v>240</v>
      </c>
      <c r="D14" s="63" t="s">
        <v>142</v>
      </c>
      <c r="E14" s="7"/>
      <c r="F14" s="23" t="str">
        <f t="shared" si="2"/>
        <v>Նվազել է</v>
      </c>
      <c r="G14" s="23">
        <f t="shared" si="1"/>
        <v>-240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33</v>
      </c>
      <c r="C16" s="75"/>
      <c r="D16" s="75" t="s">
        <v>152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2807</v>
      </c>
      <c r="D17" s="5" t="s">
        <v>5</v>
      </c>
      <c r="E17" s="15"/>
      <c r="F17" s="22" t="str">
        <f t="shared" si="2"/>
        <v>Նվազել է</v>
      </c>
      <c r="G17" s="22">
        <f>E17-C17</f>
        <v>-2807</v>
      </c>
    </row>
    <row r="18" spans="1:7" ht="36.75" customHeight="1" x14ac:dyDescent="0.25">
      <c r="A18" s="38">
        <v>2</v>
      </c>
      <c r="B18" s="6" t="s">
        <v>87</v>
      </c>
      <c r="C18" s="7">
        <v>2062</v>
      </c>
      <c r="D18" s="6" t="s">
        <v>153</v>
      </c>
      <c r="E18" s="7"/>
      <c r="F18" s="23" t="str">
        <f t="shared" si="2"/>
        <v>Նվազել է</v>
      </c>
      <c r="G18" s="23">
        <f>E18-C18</f>
        <v>-2062</v>
      </c>
    </row>
    <row r="19" spans="1:7" ht="24" customHeight="1" x14ac:dyDescent="0.25">
      <c r="A19" s="38">
        <v>3</v>
      </c>
      <c r="B19" s="6" t="s">
        <v>6</v>
      </c>
      <c r="C19" s="7">
        <v>745</v>
      </c>
      <c r="D19" s="6" t="s">
        <v>6</v>
      </c>
      <c r="E19" s="7"/>
      <c r="F19" s="23" t="str">
        <f t="shared" si="2"/>
        <v>Նվազել է</v>
      </c>
      <c r="G19" s="23">
        <f>E19-C19</f>
        <v>-745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34</v>
      </c>
      <c r="C2" s="75"/>
      <c r="D2" s="75" t="s">
        <v>154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92</v>
      </c>
      <c r="C3" s="15">
        <v>5555</v>
      </c>
      <c r="D3" s="5" t="s">
        <v>141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-5555</v>
      </c>
    </row>
    <row r="4" spans="1:7" ht="27" customHeight="1" x14ac:dyDescent="0.25">
      <c r="A4" s="35">
        <v>2</v>
      </c>
      <c r="B4" s="13" t="s">
        <v>94</v>
      </c>
      <c r="C4" s="7">
        <v>2373</v>
      </c>
      <c r="D4" s="13" t="s">
        <v>156</v>
      </c>
      <c r="E4" s="7"/>
      <c r="F4" s="23" t="str">
        <f t="shared" si="0"/>
        <v>Նվազել է</v>
      </c>
      <c r="G4" s="23">
        <f t="shared" si="1"/>
        <v>-2373</v>
      </c>
    </row>
    <row r="5" spans="1:7" ht="23.25" customHeight="1" x14ac:dyDescent="0.25">
      <c r="A5" s="35">
        <v>3</v>
      </c>
      <c r="B5" s="57" t="s">
        <v>4</v>
      </c>
      <c r="C5" s="7">
        <v>1584</v>
      </c>
      <c r="D5" s="57" t="s">
        <v>4</v>
      </c>
      <c r="E5" s="7"/>
      <c r="F5" s="23" t="str">
        <f t="shared" si="0"/>
        <v>Նվազել է</v>
      </c>
      <c r="G5" s="23">
        <f t="shared" si="1"/>
        <v>-1584</v>
      </c>
    </row>
    <row r="6" spans="1:7" ht="22.5" customHeight="1" x14ac:dyDescent="0.25">
      <c r="A6" s="35">
        <v>4</v>
      </c>
      <c r="B6" s="6" t="s">
        <v>0</v>
      </c>
      <c r="C6" s="7">
        <v>1598</v>
      </c>
      <c r="D6" s="6" t="s">
        <v>0</v>
      </c>
      <c r="E6" s="7"/>
      <c r="F6" s="23" t="str">
        <f t="shared" si="0"/>
        <v>Նվազել է</v>
      </c>
      <c r="G6" s="23">
        <f t="shared" si="1"/>
        <v>-1598</v>
      </c>
    </row>
    <row r="7" spans="1:7" ht="21.75" customHeight="1" x14ac:dyDescent="0.25">
      <c r="A7" s="35"/>
      <c r="B7" s="6" t="s">
        <v>1</v>
      </c>
      <c r="C7" s="7">
        <v>680</v>
      </c>
      <c r="D7" s="6" t="s">
        <v>1</v>
      </c>
      <c r="E7" s="7"/>
      <c r="F7" s="23" t="str">
        <f t="shared" si="0"/>
        <v>Նվազել է</v>
      </c>
      <c r="G7" s="23">
        <f t="shared" si="1"/>
        <v>-680</v>
      </c>
    </row>
    <row r="8" spans="1:7" ht="21.75" customHeight="1" x14ac:dyDescent="0.25">
      <c r="A8" s="35"/>
      <c r="B8" s="6" t="s">
        <v>2</v>
      </c>
      <c r="C8" s="7">
        <v>918</v>
      </c>
      <c r="D8" s="6" t="s">
        <v>2</v>
      </c>
      <c r="E8" s="7"/>
      <c r="F8" s="23" t="str">
        <f t="shared" si="0"/>
        <v>Նվազել է</v>
      </c>
      <c r="G8" s="23">
        <f t="shared" si="1"/>
        <v>-918</v>
      </c>
    </row>
    <row r="9" spans="1:7" ht="22.5" customHeight="1" x14ac:dyDescent="0.25">
      <c r="A9" s="35">
        <v>5</v>
      </c>
      <c r="B9" s="6" t="s">
        <v>3</v>
      </c>
      <c r="C9" s="7">
        <v>1101</v>
      </c>
      <c r="D9" s="6" t="s">
        <v>3</v>
      </c>
      <c r="E9" s="7"/>
      <c r="F9" s="23" t="str">
        <f t="shared" si="0"/>
        <v>Նվազել է</v>
      </c>
      <c r="G9" s="23">
        <f t="shared" si="1"/>
        <v>-1101</v>
      </c>
    </row>
    <row r="10" spans="1:7" ht="21" customHeight="1" x14ac:dyDescent="0.25">
      <c r="A10" s="35"/>
      <c r="B10" s="6" t="s">
        <v>90</v>
      </c>
      <c r="C10" s="7">
        <v>115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-115</v>
      </c>
    </row>
    <row r="11" spans="1:7" ht="22.5" customHeight="1" x14ac:dyDescent="0.25">
      <c r="A11" s="35"/>
      <c r="B11" s="6" t="s">
        <v>2</v>
      </c>
      <c r="C11" s="7">
        <v>918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-918</v>
      </c>
    </row>
    <row r="12" spans="1:7" ht="26.25" customHeight="1" x14ac:dyDescent="0.25">
      <c r="A12" s="35"/>
      <c r="B12" s="6" t="s">
        <v>8</v>
      </c>
      <c r="C12" s="7">
        <v>183</v>
      </c>
      <c r="D12" s="6" t="s">
        <v>8</v>
      </c>
      <c r="E12" s="7"/>
      <c r="F12" s="23" t="str">
        <f t="shared" si="2"/>
        <v>Նվազել է</v>
      </c>
      <c r="G12" s="23">
        <f t="shared" si="1"/>
        <v>-183</v>
      </c>
    </row>
    <row r="13" spans="1:7" ht="38.25" customHeight="1" x14ac:dyDescent="0.25">
      <c r="A13" s="35">
        <v>6</v>
      </c>
      <c r="B13" s="6" t="s">
        <v>91</v>
      </c>
      <c r="C13" s="7">
        <v>1430</v>
      </c>
      <c r="D13" s="6" t="s">
        <v>131</v>
      </c>
      <c r="E13" s="7"/>
      <c r="F13" s="23" t="str">
        <f t="shared" si="2"/>
        <v>Նվազել է</v>
      </c>
      <c r="G13" s="23">
        <f t="shared" si="1"/>
        <v>-1430</v>
      </c>
    </row>
    <row r="14" spans="1:7" ht="33.75" customHeight="1" x14ac:dyDescent="0.25">
      <c r="A14" s="35">
        <v>7</v>
      </c>
      <c r="B14" s="63" t="s">
        <v>96</v>
      </c>
      <c r="C14" s="7">
        <v>229</v>
      </c>
      <c r="D14" s="63" t="s">
        <v>142</v>
      </c>
      <c r="E14" s="7"/>
      <c r="F14" s="23" t="str">
        <f t="shared" si="2"/>
        <v>Նվազել է</v>
      </c>
      <c r="G14" s="23">
        <f t="shared" si="1"/>
        <v>-229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35</v>
      </c>
      <c r="C16" s="75"/>
      <c r="D16" s="75" t="s">
        <v>155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2479</v>
      </c>
      <c r="D17" s="5" t="s">
        <v>5</v>
      </c>
      <c r="E17" s="15"/>
      <c r="F17" s="22" t="str">
        <f t="shared" si="2"/>
        <v>Նվազել է</v>
      </c>
      <c r="G17" s="22">
        <f>E17-C17</f>
        <v>-2479</v>
      </c>
    </row>
    <row r="18" spans="1:7" ht="36.75" customHeight="1" x14ac:dyDescent="0.25">
      <c r="A18" s="38">
        <v>2</v>
      </c>
      <c r="B18" s="6" t="s">
        <v>98</v>
      </c>
      <c r="C18" s="7">
        <v>1821</v>
      </c>
      <c r="D18" s="6" t="s">
        <v>157</v>
      </c>
      <c r="E18" s="7"/>
      <c r="F18" s="23" t="str">
        <f t="shared" si="2"/>
        <v>Նվազել է</v>
      </c>
      <c r="G18" s="23">
        <f>E18-C18</f>
        <v>-1821</v>
      </c>
    </row>
    <row r="19" spans="1:7" ht="24" customHeight="1" x14ac:dyDescent="0.25">
      <c r="A19" s="38">
        <v>3</v>
      </c>
      <c r="B19" s="6" t="s">
        <v>6</v>
      </c>
      <c r="C19" s="7">
        <v>658</v>
      </c>
      <c r="D19" s="6" t="s">
        <v>6</v>
      </c>
      <c r="E19" s="7"/>
      <c r="F19" s="23" t="str">
        <f t="shared" si="2"/>
        <v>Նվազել է</v>
      </c>
      <c r="G19" s="23">
        <f>E19-C19</f>
        <v>-658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36</v>
      </c>
      <c r="C2" s="75"/>
      <c r="D2" s="75" t="s">
        <v>159</v>
      </c>
      <c r="E2" s="75"/>
      <c r="F2" s="78" t="s">
        <v>7</v>
      </c>
      <c r="G2" s="79"/>
    </row>
    <row r="3" spans="1:7" ht="36" customHeight="1" x14ac:dyDescent="0.25">
      <c r="A3" s="34">
        <v>1</v>
      </c>
      <c r="B3" s="5" t="s">
        <v>100</v>
      </c>
      <c r="C3" s="15">
        <v>7066</v>
      </c>
      <c r="D3" s="5" t="s">
        <v>141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-7066</v>
      </c>
    </row>
    <row r="4" spans="1:7" ht="27" customHeight="1" x14ac:dyDescent="0.25">
      <c r="A4" s="35">
        <v>2</v>
      </c>
      <c r="B4" s="13" t="s">
        <v>101</v>
      </c>
      <c r="C4" s="7">
        <v>2796</v>
      </c>
      <c r="D4" s="13" t="s">
        <v>137</v>
      </c>
      <c r="E4" s="7"/>
      <c r="F4" s="23" t="str">
        <f t="shared" si="0"/>
        <v>Նվազել է</v>
      </c>
      <c r="G4" s="23">
        <f t="shared" si="1"/>
        <v>-2796</v>
      </c>
    </row>
    <row r="5" spans="1:7" ht="23.25" customHeight="1" x14ac:dyDescent="0.25">
      <c r="A5" s="35">
        <v>3</v>
      </c>
      <c r="B5" s="57" t="s">
        <v>4</v>
      </c>
      <c r="C5" s="58">
        <v>1856</v>
      </c>
      <c r="D5" s="57" t="s">
        <v>4</v>
      </c>
      <c r="E5" s="58"/>
      <c r="F5" s="23" t="str">
        <f t="shared" si="0"/>
        <v>Նվազել է</v>
      </c>
      <c r="G5" s="23">
        <f t="shared" si="1"/>
        <v>-1856</v>
      </c>
    </row>
    <row r="6" spans="1:7" ht="22.5" customHeight="1" x14ac:dyDescent="0.25">
      <c r="A6" s="35">
        <v>4</v>
      </c>
      <c r="B6" s="6" t="s">
        <v>0</v>
      </c>
      <c r="C6" s="7">
        <v>2414</v>
      </c>
      <c r="D6" s="6" t="s">
        <v>0</v>
      </c>
      <c r="E6" s="7"/>
      <c r="F6" s="23" t="str">
        <f t="shared" si="0"/>
        <v>Նվազել է</v>
      </c>
      <c r="G6" s="23">
        <f t="shared" si="1"/>
        <v>-2414</v>
      </c>
    </row>
    <row r="7" spans="1:7" ht="21.75" customHeight="1" x14ac:dyDescent="0.25">
      <c r="A7" s="35"/>
      <c r="B7" s="6" t="s">
        <v>1</v>
      </c>
      <c r="C7" s="7">
        <v>1071</v>
      </c>
      <c r="D7" s="6" t="s">
        <v>1</v>
      </c>
      <c r="E7" s="7"/>
      <c r="F7" s="23" t="str">
        <f t="shared" si="0"/>
        <v>Նվազել է</v>
      </c>
      <c r="G7" s="23">
        <f t="shared" si="1"/>
        <v>-1071</v>
      </c>
    </row>
    <row r="8" spans="1:7" ht="21.75" customHeight="1" x14ac:dyDescent="0.25">
      <c r="A8" s="35"/>
      <c r="B8" s="6" t="s">
        <v>2</v>
      </c>
      <c r="C8" s="7">
        <v>1343</v>
      </c>
      <c r="D8" s="6" t="s">
        <v>2</v>
      </c>
      <c r="E8" s="7"/>
      <c r="F8" s="23" t="str">
        <f t="shared" si="0"/>
        <v>Նվազել է</v>
      </c>
      <c r="G8" s="23">
        <f t="shared" si="1"/>
        <v>-1343</v>
      </c>
    </row>
    <row r="9" spans="1:7" ht="22.5" customHeight="1" x14ac:dyDescent="0.25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 x14ac:dyDescent="0.25">
      <c r="A10" s="35"/>
      <c r="B10" s="6" t="s">
        <v>90</v>
      </c>
      <c r="C10" s="7">
        <v>208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-208</v>
      </c>
    </row>
    <row r="11" spans="1:7" ht="22.5" customHeight="1" x14ac:dyDescent="0.25">
      <c r="A11" s="35"/>
      <c r="B11" s="6" t="s">
        <v>2</v>
      </c>
      <c r="C11" s="7">
        <v>1343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-1343</v>
      </c>
    </row>
    <row r="12" spans="1:7" ht="26.25" customHeight="1" x14ac:dyDescent="0.25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 x14ac:dyDescent="0.25">
      <c r="A13" s="35">
        <v>6</v>
      </c>
      <c r="B13" s="6" t="s">
        <v>63</v>
      </c>
      <c r="C13" s="7">
        <v>1725</v>
      </c>
      <c r="D13" s="6" t="s">
        <v>131</v>
      </c>
      <c r="E13" s="7"/>
      <c r="F13" s="23" t="str">
        <f t="shared" si="2"/>
        <v>Նվազել է</v>
      </c>
      <c r="G13" s="23">
        <f t="shared" si="1"/>
        <v>-1725</v>
      </c>
    </row>
    <row r="14" spans="1:7" ht="36" customHeight="1" x14ac:dyDescent="0.25">
      <c r="A14" s="35">
        <v>7</v>
      </c>
      <c r="B14" s="63" t="s">
        <v>102</v>
      </c>
      <c r="C14" s="7">
        <v>359</v>
      </c>
      <c r="D14" s="63" t="s">
        <v>142</v>
      </c>
      <c r="E14" s="7"/>
      <c r="F14" s="23" t="str">
        <f t="shared" si="2"/>
        <v>Նվազել է</v>
      </c>
      <c r="G14" s="23">
        <f t="shared" si="1"/>
        <v>-359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37</v>
      </c>
      <c r="C16" s="75"/>
      <c r="D16" s="75" t="s">
        <v>158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3049</v>
      </c>
      <c r="D17" s="5" t="s">
        <v>5</v>
      </c>
      <c r="E17" s="15"/>
      <c r="F17" s="22" t="str">
        <f t="shared" si="2"/>
        <v>Նվազել է</v>
      </c>
      <c r="G17" s="22">
        <f>E17-C17</f>
        <v>-3049</v>
      </c>
    </row>
    <row r="18" spans="1:7" ht="36.75" customHeight="1" x14ac:dyDescent="0.25">
      <c r="A18" s="38">
        <v>2</v>
      </c>
      <c r="B18" s="6" t="s">
        <v>103</v>
      </c>
      <c r="C18" s="7">
        <v>2103</v>
      </c>
      <c r="D18" s="6" t="s">
        <v>157</v>
      </c>
      <c r="E18" s="7"/>
      <c r="F18" s="23" t="str">
        <f t="shared" si="2"/>
        <v>Նվազել է</v>
      </c>
      <c r="G18" s="23">
        <f>E18-C18</f>
        <v>-2103</v>
      </c>
    </row>
    <row r="19" spans="1:7" ht="24" customHeight="1" x14ac:dyDescent="0.25">
      <c r="A19" s="38">
        <v>3</v>
      </c>
      <c r="B19" s="6" t="s">
        <v>6</v>
      </c>
      <c r="C19" s="7">
        <v>946</v>
      </c>
      <c r="D19" s="6" t="s">
        <v>6</v>
      </c>
      <c r="E19" s="7"/>
      <c r="F19" s="23" t="str">
        <f t="shared" si="2"/>
        <v>Նվազել է</v>
      </c>
      <c r="G19" s="23">
        <f>E19-C19</f>
        <v>-946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E14" sqref="E14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39</v>
      </c>
      <c r="C2" s="75"/>
      <c r="D2" s="75" t="s">
        <v>160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107</v>
      </c>
      <c r="C3" s="15">
        <v>7521</v>
      </c>
      <c r="D3" s="5" t="s">
        <v>141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-7521</v>
      </c>
    </row>
    <row r="4" spans="1:7" ht="27" customHeight="1" x14ac:dyDescent="0.25">
      <c r="A4" s="35">
        <v>2</v>
      </c>
      <c r="B4" s="13" t="s">
        <v>108</v>
      </c>
      <c r="C4" s="7">
        <v>2789</v>
      </c>
      <c r="D4" s="13" t="s">
        <v>161</v>
      </c>
      <c r="E4" s="7"/>
      <c r="F4" s="23" t="str">
        <f t="shared" si="0"/>
        <v>Նվազել է</v>
      </c>
      <c r="G4" s="23">
        <f t="shared" si="1"/>
        <v>-2789</v>
      </c>
    </row>
    <row r="5" spans="1:7" ht="23.25" customHeight="1" x14ac:dyDescent="0.25">
      <c r="A5" s="35">
        <v>3</v>
      </c>
      <c r="B5" s="57" t="s">
        <v>4</v>
      </c>
      <c r="C5" s="58">
        <v>1878</v>
      </c>
      <c r="D5" s="57" t="s">
        <v>4</v>
      </c>
      <c r="E5" s="58"/>
      <c r="F5" s="23" t="str">
        <f t="shared" si="0"/>
        <v>Նվազել է</v>
      </c>
      <c r="G5" s="23">
        <f t="shared" si="1"/>
        <v>-1878</v>
      </c>
    </row>
    <row r="6" spans="1:7" ht="22.5" customHeight="1" x14ac:dyDescent="0.25">
      <c r="A6" s="35">
        <v>4</v>
      </c>
      <c r="B6" s="6" t="s">
        <v>0</v>
      </c>
      <c r="C6" s="7">
        <v>2854</v>
      </c>
      <c r="D6" s="6" t="s">
        <v>0</v>
      </c>
      <c r="E6" s="7"/>
      <c r="F6" s="23" t="str">
        <f t="shared" si="0"/>
        <v>Նվազել է</v>
      </c>
      <c r="G6" s="23">
        <f t="shared" si="1"/>
        <v>-2854</v>
      </c>
    </row>
    <row r="7" spans="1:7" ht="21.75" customHeight="1" x14ac:dyDescent="0.25">
      <c r="A7" s="35"/>
      <c r="B7" s="6" t="s">
        <v>11</v>
      </c>
      <c r="C7" s="7">
        <v>1225</v>
      </c>
      <c r="D7" s="6" t="s">
        <v>11</v>
      </c>
      <c r="E7" s="7"/>
      <c r="F7" s="23" t="str">
        <f t="shared" si="0"/>
        <v>Նվազել է</v>
      </c>
      <c r="G7" s="23">
        <f t="shared" si="1"/>
        <v>-1225</v>
      </c>
    </row>
    <row r="8" spans="1:7" ht="21.75" customHeight="1" x14ac:dyDescent="0.25">
      <c r="A8" s="35"/>
      <c r="B8" s="6" t="s">
        <v>2</v>
      </c>
      <c r="C8" s="7">
        <v>1629</v>
      </c>
      <c r="D8" s="6" t="s">
        <v>2</v>
      </c>
      <c r="E8" s="7"/>
      <c r="F8" s="23" t="str">
        <f t="shared" si="0"/>
        <v>Նվազել է</v>
      </c>
      <c r="G8" s="23">
        <f t="shared" si="1"/>
        <v>-1629</v>
      </c>
    </row>
    <row r="9" spans="1:7" ht="24" customHeight="1" x14ac:dyDescent="0.25">
      <c r="A9" s="35">
        <v>5</v>
      </c>
      <c r="B9" s="6" t="s">
        <v>3</v>
      </c>
      <c r="C9" s="7">
        <v>1876</v>
      </c>
      <c r="D9" s="6" t="s">
        <v>3</v>
      </c>
      <c r="E9" s="7"/>
      <c r="F9" s="23" t="str">
        <f t="shared" si="0"/>
        <v>Նվազել է</v>
      </c>
      <c r="G9" s="23">
        <f t="shared" si="1"/>
        <v>-1876</v>
      </c>
    </row>
    <row r="10" spans="1:7" ht="21" customHeight="1" x14ac:dyDescent="0.25">
      <c r="A10" s="35"/>
      <c r="B10" s="6" t="s">
        <v>90</v>
      </c>
      <c r="C10" s="7">
        <v>214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2.5" customHeight="1" x14ac:dyDescent="0.25">
      <c r="A11" s="35"/>
      <c r="B11" s="6" t="s">
        <v>2</v>
      </c>
      <c r="C11" s="7">
        <v>1629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-1629</v>
      </c>
    </row>
    <row r="12" spans="1:7" ht="26.25" customHeight="1" x14ac:dyDescent="0.25">
      <c r="A12" s="35"/>
      <c r="B12" s="6" t="s">
        <v>8</v>
      </c>
      <c r="C12" s="7">
        <v>247</v>
      </c>
      <c r="D12" s="6" t="s">
        <v>8</v>
      </c>
      <c r="E12" s="7"/>
      <c r="F12" s="23" t="str">
        <f t="shared" si="2"/>
        <v>Նվազել է</v>
      </c>
      <c r="G12" s="23">
        <f t="shared" si="1"/>
        <v>-247</v>
      </c>
    </row>
    <row r="13" spans="1:7" ht="27" customHeight="1" x14ac:dyDescent="0.25">
      <c r="A13" s="35">
        <v>6</v>
      </c>
      <c r="B13" s="6" t="s">
        <v>109</v>
      </c>
      <c r="C13" s="7">
        <v>2094</v>
      </c>
      <c r="D13" s="6" t="s">
        <v>162</v>
      </c>
      <c r="E13" s="7"/>
      <c r="F13" s="23" t="str">
        <f t="shared" si="2"/>
        <v>Նվազել է</v>
      </c>
      <c r="G13" s="23">
        <f t="shared" si="1"/>
        <v>-2094</v>
      </c>
    </row>
    <row r="14" spans="1:7" ht="41.25" customHeight="1" x14ac:dyDescent="0.25">
      <c r="A14" s="35">
        <v>7</v>
      </c>
      <c r="B14" s="63" t="s">
        <v>106</v>
      </c>
      <c r="C14" s="7">
        <v>417</v>
      </c>
      <c r="D14" s="63" t="s">
        <v>163</v>
      </c>
      <c r="E14" s="7"/>
      <c r="F14" s="23" t="str">
        <f t="shared" si="2"/>
        <v>Նվազել է</v>
      </c>
      <c r="G14" s="23">
        <f t="shared" si="1"/>
        <v>-417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38</v>
      </c>
      <c r="C16" s="75"/>
      <c r="D16" s="75" t="s">
        <v>164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3352</v>
      </c>
      <c r="D17" s="5" t="s">
        <v>5</v>
      </c>
      <c r="E17" s="15"/>
      <c r="F17" s="22" t="str">
        <f t="shared" si="2"/>
        <v>Նվազել է</v>
      </c>
      <c r="G17" s="22">
        <f>E17-C17</f>
        <v>-3352</v>
      </c>
    </row>
    <row r="18" spans="1:7" ht="36.75" customHeight="1" x14ac:dyDescent="0.25">
      <c r="A18" s="38">
        <v>2</v>
      </c>
      <c r="B18" s="6" t="s">
        <v>105</v>
      </c>
      <c r="C18" s="7">
        <v>2210</v>
      </c>
      <c r="D18" s="6" t="s">
        <v>165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1142</v>
      </c>
      <c r="D19" s="6" t="s">
        <v>6</v>
      </c>
      <c r="E19" s="7"/>
      <c r="F19" s="23" t="str">
        <f t="shared" si="2"/>
        <v>Նվազել է</v>
      </c>
      <c r="G19" s="23">
        <f>E19-C19</f>
        <v>-1142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12</v>
      </c>
      <c r="C2" s="75"/>
      <c r="D2" s="75" t="s">
        <v>166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116</v>
      </c>
      <c r="C3" s="15">
        <v>7820</v>
      </c>
      <c r="D3" s="5" t="s">
        <v>167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 x14ac:dyDescent="0.25">
      <c r="A4" s="35">
        <v>2</v>
      </c>
      <c r="B4" s="13" t="s">
        <v>115</v>
      </c>
      <c r="C4" s="7">
        <v>2886</v>
      </c>
      <c r="D4" s="13" t="s">
        <v>156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 x14ac:dyDescent="0.25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 x14ac:dyDescent="0.25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 x14ac:dyDescent="0.25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 x14ac:dyDescent="0.25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 x14ac:dyDescent="0.25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 x14ac:dyDescent="0.25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 x14ac:dyDescent="0.25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 x14ac:dyDescent="0.25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 x14ac:dyDescent="0.25">
      <c r="A13" s="35">
        <v>6</v>
      </c>
      <c r="B13" s="6" t="s">
        <v>114</v>
      </c>
      <c r="C13" s="7">
        <v>2489</v>
      </c>
      <c r="D13" s="6" t="s">
        <v>168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 x14ac:dyDescent="0.25">
      <c r="A14" s="35">
        <v>7</v>
      </c>
      <c r="B14" s="63" t="s">
        <v>113</v>
      </c>
      <c r="C14" s="7">
        <v>418</v>
      </c>
      <c r="D14" s="63" t="s">
        <v>163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13</v>
      </c>
      <c r="C16" s="75"/>
      <c r="D16" s="75" t="s">
        <v>192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 x14ac:dyDescent="0.25">
      <c r="A18" s="38">
        <v>2</v>
      </c>
      <c r="B18" s="6" t="s">
        <v>117</v>
      </c>
      <c r="C18" s="7">
        <v>2495</v>
      </c>
      <c r="D18" s="6" t="s">
        <v>169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 x14ac:dyDescent="0.25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3" sqref="M13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190</v>
      </c>
      <c r="C2" s="75"/>
      <c r="D2" s="75" t="s">
        <v>191</v>
      </c>
      <c r="E2" s="75"/>
      <c r="F2" s="78" t="s">
        <v>7</v>
      </c>
      <c r="G2" s="79"/>
    </row>
    <row r="3" spans="1:7" ht="39" customHeight="1" x14ac:dyDescent="0.25">
      <c r="A3" s="34">
        <v>1</v>
      </c>
      <c r="B3" s="5" t="s">
        <v>176</v>
      </c>
      <c r="C3" s="15">
        <f>'Հ-01'!C3+'Հ-02'!C3+'Հ-03'!C3</f>
        <v>17790</v>
      </c>
      <c r="D3" s="5" t="s">
        <v>220</v>
      </c>
      <c r="E3" s="15">
        <f>'Հ-01'!E3+'Հ-02'!E3+'Հ-03'!E3</f>
        <v>15966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-1824</v>
      </c>
    </row>
    <row r="4" spans="1:7" ht="27" customHeight="1" x14ac:dyDescent="0.25">
      <c r="A4" s="35">
        <v>2</v>
      </c>
      <c r="B4" s="13" t="s">
        <v>177</v>
      </c>
      <c r="C4" s="15">
        <f>'Հ-01'!C4+'Հ-02'!C4+'Հ-03'!C4</f>
        <v>7748</v>
      </c>
      <c r="D4" s="13" t="s">
        <v>219</v>
      </c>
      <c r="E4" s="15">
        <f>'Հ-01'!E4+'Հ-02'!E4+'Հ-03'!E4</f>
        <v>7827</v>
      </c>
      <c r="F4" s="23" t="str">
        <f t="shared" si="0"/>
        <v>Աճել է</v>
      </c>
      <c r="G4" s="23">
        <f t="shared" si="1"/>
        <v>79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4873</v>
      </c>
      <c r="F5" s="23" t="str">
        <f t="shared" si="0"/>
        <v>Նվազել է</v>
      </c>
      <c r="G5" s="23">
        <f t="shared" si="1"/>
        <v>-416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9637</v>
      </c>
      <c r="F6" s="54" t="str">
        <f t="shared" si="0"/>
        <v>Աճել է</v>
      </c>
      <c r="G6" s="54">
        <f t="shared" si="1"/>
        <v>4884</v>
      </c>
    </row>
    <row r="7" spans="1:7" ht="21.75" customHeight="1" x14ac:dyDescent="0.25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5155</v>
      </c>
      <c r="F7" s="22" t="str">
        <f t="shared" si="0"/>
        <v>Աճել է</v>
      </c>
      <c r="G7" s="22">
        <f t="shared" si="1"/>
        <v>2989</v>
      </c>
    </row>
    <row r="8" spans="1:7" ht="21.75" customHeight="1" x14ac:dyDescent="0.25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4482</v>
      </c>
      <c r="F8" s="23" t="str">
        <f t="shared" si="0"/>
        <v>Աճել է</v>
      </c>
      <c r="G8" s="23">
        <f t="shared" si="1"/>
        <v>1895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5286</v>
      </c>
      <c r="F9" s="23" t="str">
        <f t="shared" si="0"/>
        <v>Աճել է</v>
      </c>
      <c r="G9" s="23">
        <f t="shared" si="1"/>
        <v>2069</v>
      </c>
    </row>
    <row r="10" spans="1:7" ht="21" customHeight="1" x14ac:dyDescent="0.25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779</v>
      </c>
      <c r="F10" s="23" t="str">
        <f>IF(G10=0,"Անփոփոխ",IF(G10&gt;0,"Աճել է","Նվազել է"))</f>
        <v>Աճել է</v>
      </c>
      <c r="G10" s="23">
        <f t="shared" si="1"/>
        <v>309</v>
      </c>
    </row>
    <row r="11" spans="1:7" ht="22.5" customHeight="1" x14ac:dyDescent="0.25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4482</v>
      </c>
      <c r="F11" s="23" t="str">
        <f t="shared" ref="F11:F19" si="2">IF(G11=0,"Անփոփոխ",IF(G11&gt;0,"Աճել է","Նվազել է"))</f>
        <v>Աճել է</v>
      </c>
      <c r="G11" s="23">
        <f t="shared" si="1"/>
        <v>1895</v>
      </c>
    </row>
    <row r="12" spans="1:7" ht="26.25" customHeight="1" x14ac:dyDescent="0.25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804</v>
      </c>
      <c r="F12" s="23" t="str">
        <f t="shared" si="2"/>
        <v>Աճել է</v>
      </c>
      <c r="G12" s="23">
        <f t="shared" si="1"/>
        <v>174</v>
      </c>
    </row>
    <row r="13" spans="1:7" ht="32.25" customHeight="1" x14ac:dyDescent="0.25">
      <c r="A13" s="35">
        <v>6</v>
      </c>
      <c r="B13" s="63" t="s">
        <v>178</v>
      </c>
      <c r="C13" s="15">
        <f>'Հ-01'!C13+'Հ-02'!C13+'Հ-03'!C13</f>
        <v>4827</v>
      </c>
      <c r="D13" s="63" t="s">
        <v>236</v>
      </c>
      <c r="E13" s="15">
        <f>'Հ-01'!E13+'Հ-02'!E13+'Հ-03'!E13</f>
        <v>7506</v>
      </c>
      <c r="F13" s="23" t="str">
        <f t="shared" si="2"/>
        <v>Աճել է</v>
      </c>
      <c r="G13" s="23">
        <f t="shared" si="1"/>
        <v>2679</v>
      </c>
    </row>
    <row r="14" spans="1:7" ht="51.75" customHeight="1" x14ac:dyDescent="0.25">
      <c r="A14" s="35">
        <v>7</v>
      </c>
      <c r="B14" s="63" t="s">
        <v>179</v>
      </c>
      <c r="C14" s="15">
        <f>'Հ-01'!C14+'Հ-02'!C14+'Հ-03'!C14</f>
        <v>891</v>
      </c>
      <c r="D14" s="63" t="s">
        <v>221</v>
      </c>
      <c r="E14" s="15">
        <f>'Հ-01'!E14+'Հ-02'!E14+'Հ-03'!E14</f>
        <v>1040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189</v>
      </c>
      <c r="C16" s="75"/>
      <c r="D16" s="75" t="s">
        <v>170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10794</v>
      </c>
      <c r="F17" s="22" t="str">
        <f t="shared" si="2"/>
        <v>Աճել է</v>
      </c>
      <c r="G17" s="22">
        <f>E17-C17</f>
        <v>2989</v>
      </c>
    </row>
    <row r="18" spans="1:7" ht="36.75" customHeight="1" x14ac:dyDescent="0.25">
      <c r="A18" s="38">
        <v>2</v>
      </c>
      <c r="B18" s="6" t="s">
        <v>180</v>
      </c>
      <c r="C18" s="15">
        <f>'Հ-01'!C18+'Հ-02'!C18+'Հ-03'!C18</f>
        <v>5826</v>
      </c>
      <c r="D18" s="6" t="s">
        <v>237</v>
      </c>
      <c r="E18" s="15">
        <f>'Հ-01'!E18+'Հ-02'!E18+'Հ-03'!E18</f>
        <v>5998</v>
      </c>
      <c r="F18" s="23" t="str">
        <f t="shared" si="2"/>
        <v>Աճել է</v>
      </c>
      <c r="G18" s="23">
        <f>E18-C18</f>
        <v>172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4795</v>
      </c>
      <c r="F19" s="23" t="str">
        <f t="shared" si="2"/>
        <v>Աճել է</v>
      </c>
      <c r="G19" s="23">
        <f>E19-C19</f>
        <v>2816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172</v>
      </c>
      <c r="C2" s="75"/>
      <c r="D2" s="75" t="s">
        <v>175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77</v>
      </c>
      <c r="C3" s="15">
        <f>SUM('Հ-04:Հ-06'!C3)</f>
        <v>18913</v>
      </c>
      <c r="D3" s="5" t="s">
        <v>239</v>
      </c>
      <c r="E3" s="15">
        <f>SUM('Հ-04:Հ-06'!E3)</f>
        <v>20268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1355</v>
      </c>
    </row>
    <row r="4" spans="1:7" ht="27" customHeight="1" x14ac:dyDescent="0.25">
      <c r="A4" s="35">
        <v>2</v>
      </c>
      <c r="B4" s="13" t="s">
        <v>72</v>
      </c>
      <c r="C4" s="15">
        <f>SUM('Հ-04:Հ-06'!C4)</f>
        <v>8118</v>
      </c>
      <c r="D4" s="13" t="s">
        <v>238</v>
      </c>
      <c r="E4" s="15">
        <f>SUM('Հ-04:Հ-06'!E4)</f>
        <v>7334</v>
      </c>
      <c r="F4" s="23" t="str">
        <f t="shared" si="0"/>
        <v>Նվազել է</v>
      </c>
      <c r="G4" s="23">
        <f t="shared" si="1"/>
        <v>-784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5337</v>
      </c>
      <c r="F5" s="23" t="str">
        <f t="shared" si="0"/>
        <v>Նվազել է</v>
      </c>
      <c r="G5" s="23">
        <f t="shared" si="1"/>
        <v>-201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7597</v>
      </c>
      <c r="F6" s="23" t="str">
        <f t="shared" si="0"/>
        <v>Աճել է</v>
      </c>
      <c r="G6" s="23">
        <f t="shared" si="1"/>
        <v>2340</v>
      </c>
    </row>
    <row r="7" spans="1:7" ht="21.75" customHeight="1" x14ac:dyDescent="0.25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3689</v>
      </c>
      <c r="F7" s="23" t="str">
        <f t="shared" si="0"/>
        <v>Աճել է</v>
      </c>
      <c r="G7" s="23">
        <f t="shared" si="1"/>
        <v>1566</v>
      </c>
    </row>
    <row r="8" spans="1:7" ht="21.75" customHeight="1" x14ac:dyDescent="0.25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3908</v>
      </c>
      <c r="F8" s="23" t="str">
        <f t="shared" si="0"/>
        <v>Աճել է</v>
      </c>
      <c r="G8" s="23">
        <f t="shared" si="1"/>
        <v>774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4588</v>
      </c>
      <c r="F9" s="23" t="str">
        <f t="shared" si="0"/>
        <v>Աճել է</v>
      </c>
      <c r="G9" s="23">
        <f t="shared" si="1"/>
        <v>759</v>
      </c>
    </row>
    <row r="10" spans="1:7" ht="21" customHeight="1" x14ac:dyDescent="0.25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539</v>
      </c>
      <c r="F10" s="23" t="str">
        <f>IF(G10=0,"Անփոփոխ",IF(G10&gt;0,"Աճել է","Նվազել է"))</f>
        <v>Աճել է</v>
      </c>
      <c r="G10" s="23">
        <f t="shared" si="1"/>
        <v>67</v>
      </c>
    </row>
    <row r="11" spans="1:7" ht="22.5" customHeight="1" x14ac:dyDescent="0.25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3908</v>
      </c>
      <c r="F11" s="23" t="str">
        <f t="shared" ref="F11:F19" si="2">IF(G11=0,"Անփոփոխ",IF(G11&gt;0,"Աճել է","Նվազել է"))</f>
        <v>Աճել է</v>
      </c>
      <c r="G11" s="23">
        <f t="shared" si="1"/>
        <v>774</v>
      </c>
    </row>
    <row r="12" spans="1:7" ht="26.25" customHeight="1" x14ac:dyDescent="0.25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680</v>
      </c>
      <c r="F12" s="23" t="str">
        <f t="shared" si="2"/>
        <v>Նվազել է</v>
      </c>
      <c r="G12" s="23">
        <f t="shared" si="1"/>
        <v>-15</v>
      </c>
    </row>
    <row r="13" spans="1:7" ht="36.75" customHeight="1" x14ac:dyDescent="0.25">
      <c r="A13" s="35">
        <v>6</v>
      </c>
      <c r="B13" s="63" t="s">
        <v>69</v>
      </c>
      <c r="C13" s="15">
        <f>SUM('Հ-04:Հ-06'!C13)</f>
        <v>4770</v>
      </c>
      <c r="D13" s="63" t="s">
        <v>240</v>
      </c>
      <c r="E13" s="15">
        <f>SUM('Հ-04:Հ-06'!E13)</f>
        <v>6923</v>
      </c>
      <c r="F13" s="23" t="str">
        <f t="shared" si="2"/>
        <v>Աճել է</v>
      </c>
      <c r="G13" s="23">
        <f t="shared" si="1"/>
        <v>2153</v>
      </c>
    </row>
    <row r="14" spans="1:7" ht="41.25" customHeight="1" x14ac:dyDescent="0.25">
      <c r="A14" s="35">
        <v>7</v>
      </c>
      <c r="B14" s="63" t="s">
        <v>73</v>
      </c>
      <c r="C14" s="15">
        <f>SUM('Հ-04:Հ-06'!C14)</f>
        <v>772</v>
      </c>
      <c r="D14" s="63" t="s">
        <v>241</v>
      </c>
      <c r="E14" s="15">
        <f>SUM('Հ-04:Հ-06'!E14)</f>
        <v>820</v>
      </c>
      <c r="F14" s="23" t="str">
        <f t="shared" si="2"/>
        <v>Աճել է</v>
      </c>
      <c r="G14" s="23">
        <f t="shared" si="1"/>
        <v>48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40</v>
      </c>
      <c r="C16" s="75"/>
      <c r="D16" s="75" t="s">
        <v>173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10153</v>
      </c>
      <c r="F17" s="22" t="str">
        <f t="shared" si="2"/>
        <v>Աճել է</v>
      </c>
      <c r="G17" s="22">
        <f>E17-C17</f>
        <v>1629</v>
      </c>
    </row>
    <row r="18" spans="1:7" ht="36.75" customHeight="1" x14ac:dyDescent="0.25">
      <c r="A18" s="38">
        <v>2</v>
      </c>
      <c r="B18" s="6" t="s">
        <v>174</v>
      </c>
      <c r="C18" s="15">
        <f>'Հ-04'!C18+'Հ-05'!C18+'Հ-06'!C18</f>
        <v>6450</v>
      </c>
      <c r="D18" s="6" t="s">
        <v>242</v>
      </c>
      <c r="E18" s="15">
        <f>SUM('Հ-04:Հ-06'!E18)</f>
        <v>6478</v>
      </c>
      <c r="F18" s="23" t="str">
        <f t="shared" si="2"/>
        <v>Աճել է</v>
      </c>
      <c r="G18" s="23">
        <f>E18-C18</f>
        <v>28</v>
      </c>
    </row>
    <row r="19" spans="1:7" ht="24" customHeight="1" x14ac:dyDescent="0.25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3675</v>
      </c>
      <c r="F19" s="23" t="str">
        <f t="shared" si="2"/>
        <v>Աճել է</v>
      </c>
      <c r="G19" s="23">
        <f>E19-C19</f>
        <v>1601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2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188</v>
      </c>
      <c r="C2" s="75"/>
      <c r="D2" s="75" t="s">
        <v>182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93</v>
      </c>
      <c r="C3" s="15">
        <f>'Հ-07'!C3+'Հ-08'!C3+'Հ-09'!C3</f>
        <v>17428</v>
      </c>
      <c r="D3" s="5" t="s">
        <v>181</v>
      </c>
      <c r="E3" s="15">
        <f>'Հ-07'!E3+'Հ-08'!E3+'Հ-09'!E3</f>
        <v>6913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-10515</v>
      </c>
    </row>
    <row r="4" spans="1:7" ht="27" customHeight="1" x14ac:dyDescent="0.25">
      <c r="A4" s="35">
        <v>2</v>
      </c>
      <c r="B4" s="13" t="s">
        <v>104</v>
      </c>
      <c r="C4" s="15">
        <f>'Հ-07'!C4+'Հ-08'!C4+'Հ-09'!C4</f>
        <v>7423</v>
      </c>
      <c r="D4" s="13" t="s">
        <v>146</v>
      </c>
      <c r="E4" s="15">
        <f>'Հ-07'!E4+'Հ-08'!E4+'Հ-09'!E4</f>
        <v>2650</v>
      </c>
      <c r="F4" s="23" t="str">
        <f t="shared" si="0"/>
        <v>Նվազել է</v>
      </c>
      <c r="G4" s="23">
        <f t="shared" si="1"/>
        <v>-4773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1854</v>
      </c>
      <c r="F5" s="23" t="str">
        <f t="shared" si="0"/>
        <v>Նվազել է</v>
      </c>
      <c r="G5" s="23">
        <f t="shared" si="1"/>
        <v>-3085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2409</v>
      </c>
      <c r="F6" s="23" t="str">
        <f t="shared" si="0"/>
        <v>Նվազել է</v>
      </c>
      <c r="G6" s="23">
        <f t="shared" si="1"/>
        <v>-2657</v>
      </c>
    </row>
    <row r="7" spans="1:7" ht="21.75" customHeight="1" x14ac:dyDescent="0.25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1253</v>
      </c>
      <c r="F7" s="23" t="str">
        <f t="shared" si="0"/>
        <v>Նվազել է</v>
      </c>
      <c r="G7" s="23">
        <f t="shared" si="1"/>
        <v>-856</v>
      </c>
    </row>
    <row r="8" spans="1:7" ht="21.75" customHeight="1" x14ac:dyDescent="0.25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1151</v>
      </c>
      <c r="F8" s="23" t="str">
        <f t="shared" si="0"/>
        <v>Նվազել է</v>
      </c>
      <c r="G8" s="23">
        <f t="shared" si="1"/>
        <v>-1800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1367</v>
      </c>
      <c r="F9" s="23" t="str">
        <f t="shared" si="0"/>
        <v>Նվազել է</v>
      </c>
      <c r="G9" s="23">
        <f t="shared" si="1"/>
        <v>-2128</v>
      </c>
    </row>
    <row r="10" spans="1:7" ht="27.75" customHeight="1" x14ac:dyDescent="0.25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213</v>
      </c>
      <c r="F10" s="23" t="str">
        <f>IF(G10=0,"Անփոփոխ",IF(G10&gt;0,"Աճել է","Նվազել է"))</f>
        <v>Նվազել է</v>
      </c>
      <c r="G10" s="23">
        <f t="shared" si="1"/>
        <v>-176</v>
      </c>
    </row>
    <row r="11" spans="1:7" ht="22.5" customHeight="1" x14ac:dyDescent="0.25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1151</v>
      </c>
      <c r="F11" s="23" t="str">
        <f t="shared" ref="F11:F19" si="2">IF(G11=0,"Անփոփոխ",IF(G11&gt;0,"Աճել է","Նվազել է"))</f>
        <v>Նվազել է</v>
      </c>
      <c r="G11" s="23">
        <f t="shared" si="1"/>
        <v>-1800</v>
      </c>
    </row>
    <row r="12" spans="1:7" ht="26.25" customHeight="1" x14ac:dyDescent="0.25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216</v>
      </c>
      <c r="F12" s="23" t="str">
        <f t="shared" si="2"/>
        <v>Նվազել է</v>
      </c>
      <c r="G12" s="23">
        <f t="shared" si="1"/>
        <v>-409</v>
      </c>
    </row>
    <row r="13" spans="1:7" ht="27" customHeight="1" x14ac:dyDescent="0.25">
      <c r="A13" s="35">
        <v>6</v>
      </c>
      <c r="B13" s="6" t="s">
        <v>95</v>
      </c>
      <c r="C13" s="15">
        <f>'Հ-07'!C13+'Հ-08'!C13+'Հ-09'!C13</f>
        <v>4629</v>
      </c>
      <c r="D13" s="6" t="s">
        <v>131</v>
      </c>
      <c r="E13" s="15">
        <f>'Հ-07'!E13+'Հ-08'!E13+'Հ-09'!E13</f>
        <v>2181</v>
      </c>
      <c r="F13" s="23" t="str">
        <f t="shared" si="2"/>
        <v>Նվազել է</v>
      </c>
      <c r="G13" s="23">
        <f t="shared" si="1"/>
        <v>-2448</v>
      </c>
    </row>
    <row r="14" spans="1:7" ht="37.5" customHeight="1" x14ac:dyDescent="0.25">
      <c r="A14" s="35">
        <v>7</v>
      </c>
      <c r="B14" s="63" t="s">
        <v>97</v>
      </c>
      <c r="C14" s="15">
        <f>'Հ-07'!C14+'Հ-08'!C14+'Հ-09'!C14</f>
        <v>671</v>
      </c>
      <c r="D14" s="63" t="s">
        <v>142</v>
      </c>
      <c r="E14" s="15">
        <f>'Հ-07'!E14+'Հ-08'!E14+'Հ-09'!E14</f>
        <v>287</v>
      </c>
      <c r="F14" s="23" t="str">
        <f t="shared" si="2"/>
        <v>Նվազել է</v>
      </c>
      <c r="G14" s="23">
        <f t="shared" si="1"/>
        <v>-384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41</v>
      </c>
      <c r="C16" s="75"/>
      <c r="D16" s="75" t="s">
        <v>183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3410</v>
      </c>
      <c r="F17" s="22" t="str">
        <f t="shared" si="2"/>
        <v>Նվազել է</v>
      </c>
      <c r="G17" s="22">
        <f>E17-C17</f>
        <v>-4550</v>
      </c>
    </row>
    <row r="18" spans="1:7" ht="36.75" customHeight="1" x14ac:dyDescent="0.25">
      <c r="A18" s="38">
        <v>2</v>
      </c>
      <c r="B18" s="6" t="s">
        <v>99</v>
      </c>
      <c r="C18" s="15">
        <f>'Հ-07'!C18+'Հ-08'!C18+'Հ-09'!C18</f>
        <v>5818</v>
      </c>
      <c r="D18" s="6" t="s">
        <v>147</v>
      </c>
      <c r="E18" s="15">
        <f>'Հ-07'!E18+'Հ-08'!E18+'Հ-09'!E18</f>
        <v>2134</v>
      </c>
      <c r="F18" s="23" t="str">
        <f t="shared" si="2"/>
        <v>Նվազել է</v>
      </c>
      <c r="G18" s="23">
        <f>E18-C18</f>
        <v>-3684</v>
      </c>
    </row>
    <row r="19" spans="1:7" ht="24" customHeight="1" x14ac:dyDescent="0.25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1276</v>
      </c>
      <c r="F19" s="23" t="str">
        <f t="shared" si="2"/>
        <v>Նվազել է</v>
      </c>
      <c r="G19" s="23">
        <f>E19-C19</f>
        <v>-866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E17" sqref="E17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185</v>
      </c>
      <c r="C2" s="75"/>
      <c r="D2" s="75" t="s">
        <v>186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121</v>
      </c>
      <c r="C3" s="15">
        <f>'Հ-10'!C3+'Հ-11'!C3+'Հ-12'!C3</f>
        <v>22407</v>
      </c>
      <c r="D3" s="5" t="s">
        <v>141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118</v>
      </c>
      <c r="C4" s="15">
        <f>'Հ-10'!C4+'Հ-11'!C4+'Հ-12'!C4</f>
        <v>8471</v>
      </c>
      <c r="D4" s="13" t="s">
        <v>146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124</v>
      </c>
      <c r="C13" s="15">
        <f>'Հ-10'!C13+'Հ-11'!C13+'Հ-12'!C13</f>
        <v>6308</v>
      </c>
      <c r="D13" s="6" t="s">
        <v>151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110</v>
      </c>
      <c r="C14" s="15">
        <f>'Հ-10'!C14+'Հ-11'!C14+'Հ-12'!C14</f>
        <v>1194</v>
      </c>
      <c r="D14" s="63" t="s">
        <v>142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42</v>
      </c>
      <c r="C16" s="75"/>
      <c r="D16" s="75" t="s">
        <v>187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128</v>
      </c>
      <c r="C18" s="15">
        <f>SUM('Հ-10:Հ-12'!C18)</f>
        <v>6808</v>
      </c>
      <c r="D18" s="6" t="s">
        <v>171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3" sqref="D3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193</v>
      </c>
      <c r="C2" s="75"/>
      <c r="D2" s="75" t="s">
        <v>194</v>
      </c>
      <c r="E2" s="75"/>
      <c r="F2" s="78" t="s">
        <v>7</v>
      </c>
      <c r="G2" s="79"/>
    </row>
    <row r="3" spans="1:7" ht="30" customHeight="1" x14ac:dyDescent="0.25">
      <c r="A3" s="34">
        <v>1</v>
      </c>
      <c r="B3" s="5" t="s">
        <v>78</v>
      </c>
      <c r="C3" s="15">
        <f>SUM('Հ-01:Հ-06'!C3)</f>
        <v>36703</v>
      </c>
      <c r="D3" s="5" t="s">
        <v>247</v>
      </c>
      <c r="E3" s="15">
        <f>SUM('Հ-01:Հ-06'!E3)</f>
        <v>36234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-469</v>
      </c>
    </row>
    <row r="4" spans="1:7" ht="27" customHeight="1" x14ac:dyDescent="0.25">
      <c r="A4" s="35">
        <v>2</v>
      </c>
      <c r="B4" s="13" t="s">
        <v>71</v>
      </c>
      <c r="C4" s="15">
        <f>SUM('Հ-01:Հ-06'!C4)</f>
        <v>15866</v>
      </c>
      <c r="D4" s="13" t="s">
        <v>246</v>
      </c>
      <c r="E4" s="15">
        <f>SUM('Հ-01:Հ-06'!E4)</f>
        <v>15161</v>
      </c>
      <c r="F4" s="23" t="str">
        <f t="shared" si="0"/>
        <v>Նվազել է</v>
      </c>
      <c r="G4" s="23">
        <f t="shared" si="1"/>
        <v>-705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10210</v>
      </c>
      <c r="F5" s="23" t="str">
        <f t="shared" si="0"/>
        <v>Նվազել է</v>
      </c>
      <c r="G5" s="23">
        <f t="shared" si="1"/>
        <v>-617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17234</v>
      </c>
      <c r="F6" s="23" t="str">
        <f t="shared" si="0"/>
        <v>Աճել է</v>
      </c>
      <c r="G6" s="23">
        <f t="shared" si="1"/>
        <v>7224</v>
      </c>
    </row>
    <row r="7" spans="1:7" ht="21.75" customHeight="1" x14ac:dyDescent="0.25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8844</v>
      </c>
      <c r="F7" s="23" t="str">
        <f t="shared" si="0"/>
        <v>Աճել է</v>
      </c>
      <c r="G7" s="23">
        <f t="shared" si="1"/>
        <v>4555</v>
      </c>
    </row>
    <row r="8" spans="1:7" ht="21.75" customHeight="1" x14ac:dyDescent="0.25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8390</v>
      </c>
      <c r="F8" s="23" t="str">
        <f t="shared" si="0"/>
        <v>Աճել է</v>
      </c>
      <c r="G8" s="23">
        <f t="shared" si="1"/>
        <v>2669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9874</v>
      </c>
      <c r="F9" s="23" t="str">
        <f t="shared" si="0"/>
        <v>Աճել է</v>
      </c>
      <c r="G9" s="23">
        <f t="shared" si="1"/>
        <v>2828</v>
      </c>
    </row>
    <row r="10" spans="1:7" ht="21" customHeight="1" x14ac:dyDescent="0.25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1318</v>
      </c>
      <c r="F10" s="23" t="str">
        <f>IF(G10=0,"Անփոփոխ",IF(G10&gt;0,"Աճել է","Նվազել է"))</f>
        <v>Աճել է</v>
      </c>
      <c r="G10" s="23">
        <f t="shared" si="1"/>
        <v>376</v>
      </c>
    </row>
    <row r="11" spans="1:7" ht="22.5" customHeight="1" x14ac:dyDescent="0.25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8390</v>
      </c>
      <c r="F11" s="23" t="str">
        <f t="shared" ref="F11:F19" si="2">IF(G11=0,"Անփոփոխ",IF(G11&gt;0,"Աճել է","Նվազել է"))</f>
        <v>Աճել է</v>
      </c>
      <c r="G11" s="23">
        <f t="shared" si="1"/>
        <v>2669</v>
      </c>
    </row>
    <row r="12" spans="1:7" ht="26.25" customHeight="1" x14ac:dyDescent="0.25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1484</v>
      </c>
      <c r="F12" s="23" t="str">
        <f t="shared" si="2"/>
        <v>Աճել է</v>
      </c>
      <c r="G12" s="23">
        <f t="shared" si="1"/>
        <v>159</v>
      </c>
    </row>
    <row r="13" spans="1:7" ht="27" customHeight="1" x14ac:dyDescent="0.25">
      <c r="A13" s="35">
        <v>6</v>
      </c>
      <c r="B13" s="63" t="s">
        <v>70</v>
      </c>
      <c r="C13" s="15">
        <f>SUM('Հ-01:Հ-06'!C13)</f>
        <v>9597</v>
      </c>
      <c r="D13" s="63" t="s">
        <v>245</v>
      </c>
      <c r="E13" s="15">
        <f>SUM('Հ-01:Հ-06'!E13)</f>
        <v>14429</v>
      </c>
      <c r="F13" s="23" t="str">
        <f t="shared" si="2"/>
        <v>Աճել է</v>
      </c>
      <c r="G13" s="23">
        <f t="shared" si="1"/>
        <v>4832</v>
      </c>
    </row>
    <row r="14" spans="1:7" ht="29.25" customHeight="1" x14ac:dyDescent="0.25">
      <c r="A14" s="35">
        <v>7</v>
      </c>
      <c r="B14" s="63" t="s">
        <v>74</v>
      </c>
      <c r="C14" s="15">
        <f>SUM('Հ-01:Հ-06'!C14)</f>
        <v>1663</v>
      </c>
      <c r="D14" s="63" t="s">
        <v>244</v>
      </c>
      <c r="E14" s="15">
        <f>SUM('Հ-01:Հ-06'!E14)</f>
        <v>1860</v>
      </c>
      <c r="F14" s="23" t="str">
        <f t="shared" si="2"/>
        <v>Աճել է</v>
      </c>
      <c r="G14" s="23">
        <f t="shared" si="1"/>
        <v>197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5" t="s">
        <v>195</v>
      </c>
      <c r="C16" s="75"/>
      <c r="D16" s="75" t="s">
        <v>204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20947</v>
      </c>
      <c r="F17" s="22" t="str">
        <f t="shared" si="2"/>
        <v>Աճել է</v>
      </c>
      <c r="G17" s="22">
        <f>E17-C17</f>
        <v>4618</v>
      </c>
    </row>
    <row r="18" spans="1:7" ht="30" customHeight="1" x14ac:dyDescent="0.25">
      <c r="A18" s="38">
        <v>2</v>
      </c>
      <c r="B18" s="6" t="s">
        <v>75</v>
      </c>
      <c r="C18" s="15">
        <f>SUM('Հ-01:Հ-06'!C18)</f>
        <v>12276</v>
      </c>
      <c r="D18" s="6" t="s">
        <v>243</v>
      </c>
      <c r="E18" s="15">
        <f>'Հ-1-ին եռ'!E18+'Հ-2-րդ եռ.'!E18</f>
        <v>12476</v>
      </c>
      <c r="F18" s="23" t="str">
        <f t="shared" si="2"/>
        <v>Աճել է</v>
      </c>
      <c r="G18" s="23">
        <f>E18-C18</f>
        <v>200</v>
      </c>
    </row>
    <row r="19" spans="1:7" ht="24" customHeight="1" x14ac:dyDescent="0.25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8470</v>
      </c>
      <c r="F19" s="23" t="str">
        <f t="shared" si="2"/>
        <v>Աճել է</v>
      </c>
      <c r="G19" s="23">
        <f>E19-C19</f>
        <v>4417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196</v>
      </c>
      <c r="C2" s="75"/>
      <c r="D2" s="75" t="s">
        <v>197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122</v>
      </c>
      <c r="C3" s="15">
        <f>'Հ-3-րդ եռ.'!C3+'Հ-4-րդ եռ.'!C3</f>
        <v>39835</v>
      </c>
      <c r="D3" s="5" t="s">
        <v>141</v>
      </c>
      <c r="E3" s="15">
        <f>'Հ-3-րդ եռ.'!E3+'Հ-4-րդ եռ.'!E3</f>
        <v>6913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-32922</v>
      </c>
    </row>
    <row r="4" spans="1:7" ht="27" customHeight="1" x14ac:dyDescent="0.25">
      <c r="A4" s="35">
        <v>2</v>
      </c>
      <c r="B4" s="13" t="s">
        <v>119</v>
      </c>
      <c r="C4" s="15">
        <f>'Հ-3-րդ եռ.'!C4+'Հ-4-րդ եռ.'!C4</f>
        <v>15894</v>
      </c>
      <c r="D4" s="13" t="s">
        <v>184</v>
      </c>
      <c r="E4" s="15">
        <f>'Հ-3-րդ եռ.'!E4+'Հ-4-րդ եռ.'!E4</f>
        <v>2650</v>
      </c>
      <c r="F4" s="23" t="str">
        <f t="shared" si="0"/>
        <v>Նվազել է</v>
      </c>
      <c r="G4" s="23">
        <f t="shared" si="1"/>
        <v>-13244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1854</v>
      </c>
      <c r="F5" s="23" t="str">
        <f t="shared" si="0"/>
        <v>Նվազել է</v>
      </c>
      <c r="G5" s="23">
        <f t="shared" si="1"/>
        <v>-9010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2409</v>
      </c>
      <c r="F6" s="23" t="str">
        <f t="shared" si="0"/>
        <v>Նվազել է</v>
      </c>
      <c r="G6" s="23">
        <f t="shared" si="1"/>
        <v>-10668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1253</v>
      </c>
      <c r="F7" s="23" t="str">
        <f t="shared" si="0"/>
        <v>Նվազել է</v>
      </c>
      <c r="G7" s="23">
        <f t="shared" si="1"/>
        <v>-4446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1151</v>
      </c>
      <c r="F8" s="23" t="str">
        <f t="shared" si="0"/>
        <v>Նվազել է</v>
      </c>
      <c r="G8" s="23">
        <f t="shared" si="1"/>
        <v>-6221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1367</v>
      </c>
      <c r="F9" s="23" t="str">
        <f t="shared" si="0"/>
        <v>Նվազել է</v>
      </c>
      <c r="G9" s="23">
        <f t="shared" si="1"/>
        <v>-7219</v>
      </c>
    </row>
    <row r="10" spans="1:7" ht="31.5" customHeight="1" x14ac:dyDescent="0.25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213</v>
      </c>
      <c r="F10" s="23" t="str">
        <f>IF(G10=0,"Անփոփոխ",IF(G10&gt;0,"Աճել է","Նվազել է"))</f>
        <v>Նվազել է</v>
      </c>
      <c r="G10" s="23">
        <f t="shared" si="1"/>
        <v>-770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1151</v>
      </c>
      <c r="F11" s="23" t="str">
        <f t="shared" ref="F11:F19" si="2">IF(G11=0,"Անփոփոխ",IF(G11&gt;0,"Աճել է","Նվազել է"))</f>
        <v>Նվազել է</v>
      </c>
      <c r="G11" s="23">
        <f t="shared" si="1"/>
        <v>-6221</v>
      </c>
    </row>
    <row r="12" spans="1:7" ht="26.25" customHeight="1" x14ac:dyDescent="0.25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216</v>
      </c>
      <c r="F12" s="23" t="str">
        <f t="shared" si="2"/>
        <v>Նվազել է</v>
      </c>
      <c r="G12" s="23">
        <f t="shared" si="1"/>
        <v>-1079</v>
      </c>
    </row>
    <row r="13" spans="1:7" ht="39" customHeight="1" x14ac:dyDescent="0.25">
      <c r="A13" s="35">
        <v>6</v>
      </c>
      <c r="B13" s="6" t="s">
        <v>125</v>
      </c>
      <c r="C13" s="15">
        <f>'Հ-3-րդ եռ.'!C13+'Հ-4-րդ եռ.'!C13</f>
        <v>10937</v>
      </c>
      <c r="D13" s="6" t="s">
        <v>168</v>
      </c>
      <c r="E13" s="15">
        <f>'Հ-3-րդ եռ.'!E13+'Հ-4-րդ եռ.'!E13</f>
        <v>2181</v>
      </c>
      <c r="F13" s="23" t="str">
        <f t="shared" si="2"/>
        <v>Նվազել է</v>
      </c>
      <c r="G13" s="23">
        <f t="shared" si="1"/>
        <v>-8756</v>
      </c>
    </row>
    <row r="14" spans="1:7" ht="44.25" customHeight="1" x14ac:dyDescent="0.25">
      <c r="A14" s="35">
        <v>7</v>
      </c>
      <c r="B14" s="63" t="s">
        <v>111</v>
      </c>
      <c r="C14" s="15">
        <f>'Հ-3-րդ եռ.'!C14+'Հ-4-րդ եռ.'!C14</f>
        <v>1865</v>
      </c>
      <c r="D14" s="63" t="s">
        <v>142</v>
      </c>
      <c r="E14" s="15">
        <f>'Հ-3-րդ եռ.'!E14+'Հ-4-րդ եռ.'!E14</f>
        <v>287</v>
      </c>
      <c r="F14" s="23" t="str">
        <f t="shared" si="2"/>
        <v>Նվազել է</v>
      </c>
      <c r="G14" s="23">
        <f t="shared" si="1"/>
        <v>-1578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198</v>
      </c>
      <c r="C16" s="75"/>
      <c r="D16" s="75" t="s">
        <v>199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3410</v>
      </c>
      <c r="F17" s="22" t="str">
        <f t="shared" si="2"/>
        <v>Նվազել է</v>
      </c>
      <c r="G17" s="22">
        <f>E17-C17</f>
        <v>-14756</v>
      </c>
    </row>
    <row r="18" spans="1:7" ht="36.75" customHeight="1" x14ac:dyDescent="0.25">
      <c r="A18" s="38">
        <v>2</v>
      </c>
      <c r="B18" s="6" t="s">
        <v>129</v>
      </c>
      <c r="C18" s="15">
        <f>SUM('Հ-07:Հ-12'!C18)</f>
        <v>12626</v>
      </c>
      <c r="D18" s="6" t="s">
        <v>147</v>
      </c>
      <c r="E18" s="15">
        <f>'Հ-3-րդ եռ.'!E18+'Հ-4-րդ եռ.'!E18</f>
        <v>2134</v>
      </c>
      <c r="F18" s="23" t="str">
        <f t="shared" si="2"/>
        <v>Նվազել է</v>
      </c>
      <c r="G18" s="23">
        <f>E18-C18</f>
        <v>-10492</v>
      </c>
    </row>
    <row r="19" spans="1:7" ht="24" customHeight="1" x14ac:dyDescent="0.25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1276</v>
      </c>
      <c r="F19" s="23" t="str">
        <f t="shared" si="2"/>
        <v>Նվազել է</v>
      </c>
      <c r="G19" s="23">
        <f>E19-C19</f>
        <v>-4264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6" sqref="K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2" t="s">
        <v>200</v>
      </c>
      <c r="C2" s="83"/>
      <c r="D2" s="82" t="s">
        <v>201</v>
      </c>
      <c r="E2" s="83"/>
      <c r="F2" s="80" t="s">
        <v>7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'Հ-1-ին կիս.'!C3+'Հ-2-րդ կիս.'!C3</f>
        <v>76538</v>
      </c>
      <c r="D3" s="5" t="s">
        <v>210</v>
      </c>
      <c r="E3" s="15">
        <f>'Հ-1-ին կիս.'!E3+'Հ-2-րդ կիս.'!E3</f>
        <v>43147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-33391</v>
      </c>
    </row>
    <row r="4" spans="1:7" ht="27" customHeight="1" x14ac:dyDescent="0.25">
      <c r="A4" s="35">
        <v>2</v>
      </c>
      <c r="B4" s="13" t="s">
        <v>120</v>
      </c>
      <c r="C4" s="15">
        <f>'Հ-1-ին կիս.'!C4+'Հ-2-րդ կիս.'!C4</f>
        <v>31760</v>
      </c>
      <c r="D4" s="13" t="s">
        <v>211</v>
      </c>
      <c r="E4" s="15">
        <f>'Հ-1-ին կիս.'!E4+'Հ-2-րդ կիս.'!E4</f>
        <v>17811</v>
      </c>
      <c r="F4" s="23" t="str">
        <f t="shared" si="0"/>
        <v>Նվազել է</v>
      </c>
      <c r="G4" s="23">
        <f t="shared" si="1"/>
        <v>-13949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12064</v>
      </c>
      <c r="F5" s="23" t="str">
        <f t="shared" si="0"/>
        <v>Նվազել է</v>
      </c>
      <c r="G5" s="23">
        <f t="shared" si="1"/>
        <v>-9627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19643</v>
      </c>
      <c r="F6" s="23" t="str">
        <f t="shared" si="0"/>
        <v>Նվազել է</v>
      </c>
      <c r="G6" s="23">
        <f t="shared" si="1"/>
        <v>-3444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10097</v>
      </c>
      <c r="F7" s="23" t="str">
        <f t="shared" si="0"/>
        <v>Աճել է</v>
      </c>
      <c r="G7" s="23">
        <f t="shared" si="1"/>
        <v>109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9541</v>
      </c>
      <c r="F8" s="23" t="str">
        <f t="shared" si="0"/>
        <v>Նվազել է</v>
      </c>
      <c r="G8" s="23">
        <f t="shared" si="1"/>
        <v>-3552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11241</v>
      </c>
      <c r="F9" s="23" t="str">
        <f t="shared" si="0"/>
        <v>Նվազել է</v>
      </c>
      <c r="G9" s="23">
        <f t="shared" si="1"/>
        <v>-4391</v>
      </c>
    </row>
    <row r="10" spans="1:7" ht="21" customHeight="1" x14ac:dyDescent="0.25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1531</v>
      </c>
      <c r="F10" s="23" t="str">
        <f>IF(G10=0,"Անփոփոխ",IF(G10&gt;0,"Աճել է","Նվազել է"))</f>
        <v>Նվազել է</v>
      </c>
      <c r="G10" s="23">
        <f t="shared" si="1"/>
        <v>-394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9541</v>
      </c>
      <c r="F11" s="23" t="str">
        <f t="shared" ref="F11:F19" si="2">IF(G11=0,"Անփոփոխ",IF(G11&gt;0,"Աճել է","Նվազել է"))</f>
        <v>Նվազել է</v>
      </c>
      <c r="G11" s="23">
        <f t="shared" si="1"/>
        <v>-3552</v>
      </c>
    </row>
    <row r="12" spans="1:7" ht="26.25" customHeight="1" x14ac:dyDescent="0.25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1700</v>
      </c>
      <c r="F12" s="23" t="str">
        <f t="shared" si="2"/>
        <v>Նվազել է</v>
      </c>
      <c r="G12" s="23">
        <f t="shared" si="1"/>
        <v>-920</v>
      </c>
    </row>
    <row r="13" spans="1:7" ht="27" customHeight="1" x14ac:dyDescent="0.25">
      <c r="A13" s="35">
        <v>6</v>
      </c>
      <c r="B13" s="63" t="s">
        <v>126</v>
      </c>
      <c r="C13" s="15">
        <f>'Հ-1-ին կիս.'!C13+'Հ-2-րդ կիս.'!C13</f>
        <v>20534</v>
      </c>
      <c r="D13" s="63" t="s">
        <v>168</v>
      </c>
      <c r="E13" s="15">
        <f>'Հ-1-ին կիս.'!E13+'Հ-2-րդ կիս.'!E13</f>
        <v>16610</v>
      </c>
      <c r="F13" s="23" t="str">
        <f t="shared" si="2"/>
        <v>Նվազել է</v>
      </c>
      <c r="G13" s="23">
        <f t="shared" si="1"/>
        <v>-3924</v>
      </c>
    </row>
    <row r="14" spans="1:7" ht="48" customHeight="1" x14ac:dyDescent="0.25">
      <c r="A14" s="35">
        <v>7</v>
      </c>
      <c r="B14" s="63" t="s">
        <v>112</v>
      </c>
      <c r="C14" s="15">
        <f>'Հ-1-ին կիս.'!C14+'Հ-2-րդ կիս.'!C14</f>
        <v>3528</v>
      </c>
      <c r="D14" s="63" t="s">
        <v>142</v>
      </c>
      <c r="E14" s="15">
        <f>'Հ-1-ին կիս.'!E14+'Հ-2-րդ կիս.'!E14</f>
        <v>2147</v>
      </c>
      <c r="F14" s="23" t="str">
        <f t="shared" si="2"/>
        <v>Նվազել է</v>
      </c>
      <c r="G14" s="23">
        <f t="shared" si="1"/>
        <v>-1381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2" t="s">
        <v>202</v>
      </c>
      <c r="C16" s="83"/>
      <c r="D16" s="82" t="s">
        <v>203</v>
      </c>
      <c r="E16" s="84"/>
      <c r="F16" s="80" t="s">
        <v>7</v>
      </c>
      <c r="G16" s="81"/>
    </row>
    <row r="17" spans="1:12" ht="29.25" customHeight="1" x14ac:dyDescent="0.25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24357</v>
      </c>
      <c r="F17" s="22" t="str">
        <f t="shared" si="2"/>
        <v>Նվազել է</v>
      </c>
      <c r="G17" s="22">
        <f>E17-C17</f>
        <v>-10138</v>
      </c>
    </row>
    <row r="18" spans="1:12" ht="36.75" customHeight="1" x14ac:dyDescent="0.25">
      <c r="A18" s="38">
        <v>2</v>
      </c>
      <c r="B18" s="6" t="s">
        <v>127</v>
      </c>
      <c r="C18" s="15">
        <f>'Հ-1-ին կիս.'!C18+'Հ-2-րդ կիս.'!C18</f>
        <v>24902</v>
      </c>
      <c r="D18" s="6" t="s">
        <v>208</v>
      </c>
      <c r="E18" s="15">
        <f>'Հ-1-ին կիս.'!E18+'Հ-2-րդ կիս.'!E18</f>
        <v>14610</v>
      </c>
      <c r="F18" s="23" t="str">
        <f t="shared" si="2"/>
        <v>Նվազել է</v>
      </c>
      <c r="G18" s="23">
        <f>E18-C18</f>
        <v>-10292</v>
      </c>
    </row>
    <row r="19" spans="1:12" ht="24" customHeight="1" x14ac:dyDescent="0.25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9746</v>
      </c>
      <c r="F19" s="23" t="str">
        <f t="shared" si="2"/>
        <v>Աճել է</v>
      </c>
      <c r="G19" s="23">
        <f>E19-C19</f>
        <v>153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2024-08-05T05:13:18Z</dcterms:modified>
</cp:coreProperties>
</file>